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Ремонт оголовка 2026 согласован" sheetId="1" state="visible" r:id="rId2"/>
  </sheets>
  <definedNames>
    <definedName function="false" hidden="false" localSheetId="0" name="_xlnm.Print_Area" vbProcedure="false">'Ремонт оголовка 2026 согласован'!$A$1:$F$63</definedName>
    <definedName function="false" hidden="false" localSheetId="0" name="Print_Titles" vbProcedure="false">'Ремонт оголовка 2026 согласован'!$7:$7</definedName>
  </definedName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<sst xmlns="http://schemas.openxmlformats.org/spreadsheetml/2006/main" count="261" uniqueCount="146">
  <si>
    <t xml:space="preserve">Приложение №1 к Техническим требованиям</t>
  </si>
  <si>
    <t xml:space="preserve">Ведомость объёмов работ</t>
  </si>
  <si>
    <t xml:space="preserve">ОКПД2 42.91.20.190 Выполнение работ по ремонту гидротехнических сооружений Николаевской ТЭЦ, г.Николаевск-на-Амуре</t>
  </si>
  <si>
    <t xml:space="preserve">№ п/п</t>
  </si>
  <si>
    <t xml:space="preserve">Наименование работ</t>
  </si>
  <si>
    <t xml:space="preserve">Ед.
изм.</t>
  </si>
  <si>
    <t xml:space="preserve">Кол-во</t>
  </si>
  <si>
    <t xml:space="preserve">Формула расчёта, расчёт объёмов работ и расхода материалов</t>
  </si>
  <si>
    <t xml:space="preserve">Объем работ на 2026 год</t>
  </si>
  <si>
    <t xml:space="preserve">Раздел 1. Подготовительные работы</t>
  </si>
  <si>
    <t xml:space="preserve">в летний период</t>
  </si>
  <si>
    <t xml:space="preserve">Водолазное обследование дна акватории в речных условиях
</t>
  </si>
  <si>
    <t xml:space="preserve">м2</t>
  </si>
  <si>
    <t xml:space="preserve">(Прил.44.6 п.3.10 Производство водолазных работ при температуре воды ниже 4°С (при отсутствии обогревающих костюмов) и выше 37°С, а также при наличии загрязненности воды вредными и токсичными примесями ОЗП=1,25; ЭМ=1,25 к расх.; ЗПМ=1,25; ТЗ=1,25; ТЗМ=1,25)
(Прил.44.6 п.3.11 Производство водолазных работ на вязком или захламленном грунте и подо льдом ОЗП=1,15; ЭМ=1,15 к расх.; ЗПМ=1,15; ТЗ=1,15; ТЗМ=1,15)
(Прил.44.6 п.3.15 Производство водолазных работ при скорости течения от 0,5 до 1 м/с ОЗП=1,2; ЭМ=1,2 к расх.; ЗПМ=1,2; ТЗ=1,2; ТЗМ=1,2)
(Прил.44.6 п.3.17 Производство водолазных работ при радиусе видимости менее 1 м ОЗП=1,2; ЭМ=1,2 к расх.; ЗПМ=1,2; ТЗ=1,2; ТЗМ=1,2)</t>
  </si>
  <si>
    <t xml:space="preserve">1 </t>
  </si>
  <si>
    <t xml:space="preserve">Водолазное обследование конструкций подводных частей гидротехнических сооружений в речных условиях
</t>
  </si>
  <si>
    <t xml:space="preserve">В зимний период</t>
  </si>
  <si>
    <t xml:space="preserve">Уборка снега со строительных площадок и дорог: бульдозерами с перемещениями на расстояние до 20 м</t>
  </si>
  <si>
    <t xml:space="preserve">м3</t>
  </si>
  <si>
    <t xml:space="preserve">146,9 ((22,6*10*0,65) / 1000)*1000</t>
  </si>
  <si>
    <t xml:space="preserve">Вырезка майны во льду</t>
  </si>
  <si>
    <t xml:space="preserve">126      ((1,5*7*3*4) / 100)*100 </t>
  </si>
  <si>
    <t xml:space="preserve">Уборка снега со строительных площадок и дорог: вручную, снег плотный</t>
  </si>
  <si>
    <t xml:space="preserve">126 ((1,5*7*3,0*4) / 1000)*1000</t>
  </si>
  <si>
    <t xml:space="preserve">190 (((12+7)*10) / 100)*100 </t>
  </si>
  <si>
    <t xml:space="preserve">Раздел 2. Установка пластыря</t>
  </si>
  <si>
    <t xml:space="preserve">Очистка металлических конструкций от обрастания
</t>
  </si>
  <si>
    <t xml:space="preserve">(Прил.44.6 п.3.10 Производство водолазных работ при температуре воды ниже 4°С (при отсутствии обогревающих костюмов) и выше 37°С, а также при наличии загрязненности воды вредными и токсичными примесями ОЗП=1,25; ЭМ=1,25 к расх.; ЗПМ=1,25; ТЗ=1,25; ТЗМ=1,25)
(Прил.44.6 п.3.17 Производство водолазных работ при радиусе видимости менее 1 м ОЗП=1,2; ЭМ=1,2 к расх.; ЗПМ=1,2; ТЗ=1,2; ТЗМ=1,2)</t>
  </si>
  <si>
    <t xml:space="preserve">Укладка резиновой прокладки для герметичности
</t>
  </si>
  <si>
    <t xml:space="preserve">м</t>
  </si>
  <si>
    <t xml:space="preserve">(Прил.44.6 п.3.10 Производство водолазных работ при температуре воды ниже 4°С (при отсутствии обогревающих костюмов) и выше 37°С, а также при наличии загрязненности воды вредными и токсичными примесями ОЗП=1,25; ЭМ=1,25 к расх.; ЗПМ=1,25; ТЗ=1,25; ТЗМ=1,25)
(Прил.44.6 п.3.17 Производство водолазных работ при радиусе видимости менее 1 м ОЗП=1,2; ЭМ=1,2 к расх.; ЗПМ=1,2; ТЗ=1,2; ТЗМ=1,2); Пластины резиновые технические ТМКЩ, толщина 2-40 мм
Толщина 10 мм-20кг</t>
  </si>
  <si>
    <t xml:space="preserve">Установка пластыря
</t>
  </si>
  <si>
    <t xml:space="preserve">т металлоконструкций</t>
  </si>
  <si>
    <t xml:space="preserve">(Прил.44.6 п.3.10 Производство водолазных работ при температуре воды ниже 4°С (при отсутствии обогревающих костюмов) и выше 37°С, а также при наличии загрязненности воды вредными и токсичными примесями ОЗП=1,2; ЭМ=1,2 к расх.; ЗПМ=1,2; ТЗ=1,2; ТЗМ=1,2)
(Прил.44.6 п.3.17 Производство водолазных работ при радиусе видимости менее 1 м ОЗП=1,1; ЭМ=1,1 к расх.; ЗПМ=1,1; ТЗ=1,1; ТЗМ=1,1); Пластырь предоставляется заказчиком</t>
  </si>
  <si>
    <t xml:space="preserve">Подъем пластыря
</t>
  </si>
  <si>
    <t xml:space="preserve">шт</t>
  </si>
  <si>
    <t xml:space="preserve">Раздел 3. Ремонт (герметизация) стен</t>
  </si>
  <si>
    <t xml:space="preserve">Подводная конопатка швов примыкания шириной до 5 см
</t>
  </si>
  <si>
    <t xml:space="preserve">(Прил.44.6 п.3.15 Производство водолазных работ при скорости течения от 0,5 до 1 м/с ОЗП=1,2; ЭМ=1,2 к расх.; ЗПМ=1,2; ТЗ=1,2; ТЗМ=1,2)
(Прил.44.6 п.3.17 Производство водолазных работ при радиусе видимости менее 1 м ОЗП=1,2; ЭМ=1,2 к расх.; ЗПМ=1,2; ТЗ=1,2; ТЗМ=1,2)</t>
  </si>
  <si>
    <t xml:space="preserve">Раздел 4. Замена металлических конструкций (площадок, ограждений)</t>
  </si>
  <si>
    <t xml:space="preserve">Демонтаж площадок с настилом и ограждением из листовой, рифленой, просечной и круглой стали
Плошадка отм.0 + площадка отм. -2
</t>
  </si>
  <si>
    <t xml:space="preserve">т</t>
  </si>
  <si>
    <t xml:space="preserve">7,6343 0,684+0,534+0,0135+0.221+5,1+0,154+0,0175+0.806+0,0063+0,011+0,087 </t>
  </si>
  <si>
    <t xml:space="preserve">(Приказ от 14.07.2022 № 571/пр п.83 табл.2 Демонтаж (разборка) металлических, металлокомпозитных, композитных конструкций ОЗП=0,7; ЭМ=0,7 к расх.; ЗПМ=0,7; МАТ=0 к расх.; ТЗ=0,7; ТЗМ=0,7)</t>
  </si>
  <si>
    <t xml:space="preserve">Демонтаж стального уголка из бетонного пола</t>
  </si>
  <si>
    <t xml:space="preserve">0,84568 0.084*16*0.22+1*1.1*0.5 </t>
  </si>
  <si>
    <t xml:space="preserve">Пробивка проемов в конструкциях: из кирпича
Работы на высоте 4 метра
</t>
  </si>
  <si>
    <t xml:space="preserve">0,08  0,5*0,4*0,2*2 </t>
  </si>
  <si>
    <t xml:space="preserve">(Прил.46.1 п.3.1 При работах на высоте от опорной площадки более 1,5 м ОЗП=1,2; ЭМ=1,2 к расх.; ЗПМ=1,2; ТЗ=1,2; ТЗМ=1,2)</t>
  </si>
  <si>
    <t xml:space="preserve">Сборка с помощью лебедок электрических (с установкой и снятием их в процессе работы): площадки для обслуживания оборудования и трубопроводов</t>
  </si>
  <si>
    <t xml:space="preserve">3,659 1.128+0.828+0.016+0.842+0.087+0.1+0.026+0.045+0.085+0,502 </t>
  </si>
  <si>
    <t xml:space="preserve">Швеллеры стальные горячекатаные, марки стали Ст3пс, Ст3сп, № 12У-24У, № 12П-24П
№24У-1,164096т; Швеллеры стальные горячекатаные, марки стали Ст3пс, Ст3сп, № 12У-24У, № 12П-24П
№20У-0,854496т; Уголок стальной горячекатаный равнополочный, марка стали 09Г2С, 12Г2С, ширина полок 50-90 мм, толщина полки 3-9 мм
60*60-0,016512т; Лист стальной рифленый горячекатаный, марки стали Ст3сп, Ст3пс, толщина 2-6 мм-0,868944т; Уголок стальной горячекатаный равнополочный, марки стали Ст3сп, Ст3пс, ширина полок 63-100 мм, толщина полки 4-16 мм
100*100-0,089784т; Прокат просечно-вытяжной горячекатаный, марки стали Ст3пс, Ст3сп, ширина 500 мм, толщина 4 мм-0,1032т; Швеллеры стальные горячекатаные, марки стали Ст3пс, Ст3сп, № 5У-10У, № 5П-10П-0,0268т; Сталь арматурная горячекатаная гладкая, класс A-I, диаметр 6-22 мм
22мм-0,0464т; Уголок стальной горячекатаный равнополочный, марка стали 09Г2С, 12Г2С, ширина полок 35-45 мм, толщина полки 3-5 мм-0,0877т; Балки двутавровые специальные, марки стали С345-С440, № 30М-45М-0,518064т</t>
  </si>
  <si>
    <t xml:space="preserve">Обетонирование: балок и прогонов</t>
  </si>
  <si>
    <t xml:space="preserve">0,051163            0,08-0,028837 </t>
  </si>
  <si>
    <t xml:space="preserve">Смеси бетонные тяжелого бетона (БСТ) для гидротехнических сооружений на сульфатостойких цементах, класс В30 (М400)-0,0521863м3</t>
  </si>
  <si>
    <t xml:space="preserve">Монтаж площадок с настилом и ограждением из листовой, рифленой, просечной и круглой стали</t>
  </si>
  <si>
    <t xml:space="preserve"> </t>
  </si>
  <si>
    <t xml:space="preserve">Трубопровод в помещениях или на открытых площадках в пределах цехов, монтируемый из готовых узлов, на номинальное давление не более 2,5 МПа, диаметр труб наружный: 1020 мм
ДЕМОНТАЖ
</t>
  </si>
  <si>
    <t xml:space="preserve">(571/пр_2022_п.84_т.3_стр.3_стб.3 Демонтаж оборудования, не пригодного для дальнейшего использования (предназначено в лом), с разборкой и резкой на части ОЗП=0,5; ЭМ=0,5 к расх.; ЗПМ=0,5; МАТ=0 к расх.; ТЗ=0,5; ТЗМ=0,5)</t>
  </si>
  <si>
    <t xml:space="preserve">Вырезка отверстий в металлоконструкциях при толщине стали: до 5 мм
Изготовление заплат</t>
  </si>
  <si>
    <t xml:space="preserve">Прокат листовой горячекатаный, марки стали Ст3сп, Ст3пс, ширина 1200-3000 мм, толщина 1-8 мм-0,094т</t>
  </si>
  <si>
    <t xml:space="preserve">Приварка металлической заглушки.</t>
  </si>
  <si>
    <t xml:space="preserve">Раздел 5. Подводная замена водозаборных труб</t>
  </si>
  <si>
    <t xml:space="preserve">Разработка грунта под водой водолазами с помощью гидромониторов в речных условиях, группа грунтов: 5
</t>
  </si>
  <si>
    <t xml:space="preserve"> (Прил.44.6 п.3.10 Производство водолазных работ при температуре воды ниже 4°С (при отсутствии обогревающих костюмов) и выше 37°С, а также при наличии загрязненности воды вредными и токсичными примесями ОЗП=1,25; ЭМ=1,25 к расх.; ЗПМ=1,25; ТЗ=1,25; ТЗМ=1,25)
(Прил.44.6 п.3.11 Производство водолазных работ на вязком или захламленном грунте и подо льдом ОЗП=1,15; ЭМ=1,15 к расх.; ЗПМ=1,15; ТЗ=1,15; ТЗМ=1,15)
(Прил.44.6 п.3.17 Производство водолазных работ при радиусе видимости менее 1 м ОЗП=1,2; ЭМ=1,2 к расх.; ЗПМ=1,2; ТЗ=1,2; ТЗМ=1,2)
(Прил.44.6 п.3.15 Производство водолазных работ при скорости течения от 0,5 до 1 м/с ОЗП=1,2; ЭМ=1,2 к расх.; ЗПМ=1,2; ТЗ=1,2; ТЗМ=1,2)</t>
  </si>
  <si>
    <t xml:space="preserve">Снятие болтов в стальных конструкциях под водой
разборка 3-х фланцевых соединений для демонтажа участка трубы
</t>
  </si>
  <si>
    <t xml:space="preserve">(Прил.44.6 п.3.10 Производство водолазных работ при температуре воды ниже 4°С (при отсутствии обогревающих костюмов) и выше 37°С, а также при наличии загрязненности воды вредными и токсичными примесями ОЗП=1,25; ЭМ=1,25 к расх.; ЗПМ=1,25; ТЗ=1,25; ТЗМ=1,25)
(Прил.44.6 п.3.11 Производство водолазных работ на вязком или захламленном грунте и подо льдом ОЗП=1,15; ЭМ=1,15 к расх.; ЗПМ=1,15; ТЗ=1,15; ТЗМ=1,15)
(Прил.44.6 п.3.17 Производство водолазных работ при радиусе видимости менее 1 м ОЗП=1,2; ЭМ=1,2 к расх.; ЗПМ=1,2; ТЗ=1,2; ТЗМ=1,2)</t>
  </si>
  <si>
    <t xml:space="preserve">Подводная электродуговая резка стали в речных условиях, толщина листовой или профильной стали: свыше 8 до 10 мм, вертикальное или горизонтальное положение реза
Вырезка металлического листа для последующей разборки бетона
</t>
  </si>
  <si>
    <t xml:space="preserve">м реза</t>
  </si>
  <si>
    <t xml:space="preserve">          9                      3*1,5*2 </t>
  </si>
  <si>
    <t xml:space="preserve">(Прил.44.6 п.3.10 Производство водолазных работ при температуре воды ниже 4°С (при отсутствии обогревающих костюмов) и выше 37°С, а также при наличии загрязненности воды вредными и токсичными примесями ОЗП=1,25; ЭМ=1,25 к расх.; ЗПМ=1,25; ТЗ=1,25; ТЗМ=1,25)
(Прил.44.6 п.3.11 Производство водолазных работ на вязком или захламленном грунте и подо льдом ОЗП=1,15; ЭМ=1,15 к расх.; ЗПМ=1,15; ТЗ=1,15; ТЗМ=1,15)
(Прил.44.6 п.3.15 Производство водолазных работ при скорости течения от 0,5 до 1 м/с ОЗП=1,2; ЭМ=1,2 к расх.; ЗПМ=1,2; ТЗ=1,2; ТЗМ=1,2)</t>
  </si>
  <si>
    <t xml:space="preserve">Разборка бетонных конструкций при помощи отбойных молотков, бетон марки: 400
</t>
  </si>
  <si>
    <t xml:space="preserve">1,433286 ((1*3*1,5)-3,14*0,51*0,51*1*2)/2 </t>
  </si>
  <si>
    <t xml:space="preserve">(Прил.44.6 п.3.17 Производство водолазных работ при радиусе видимости менее 1 м ОЗП=1,2; ЭМ=1,2 к расх.; ЗПМ=1,2; ТЗ=1,2; ТЗМ=1,2)
(Прил.44.6 п.3.11 Производство водолазных работ на вязком или захламленном грунте и подо льдом ОЗП=1,15; ЭМ=1,15 к расх.; ЗПМ=1,15; ТЗ=1,15; ТЗМ=1,15)</t>
  </si>
  <si>
    <t xml:space="preserve">Подъем из воды в речных условиях: обломков железобетонных конструкций, рельс, труб и прочих предметов массой до 0,6 т
Подъем из воды отрезанного металлического листа и демонтированных труб
</t>
  </si>
  <si>
    <t xml:space="preserve"> (Прил.44.6 п.3.10 Производство водолазных работ при температуре воды ниже 4°С (при отсутствии обогревающих костюмов) и выше 37°С, а также при наличии загрязненности воды вредными и токсичными примесями ОЗП=1,25; ЭМ=1,25 к расх.; ЗПМ=1,25; ТЗ=1,25; ТЗМ=1,25)
(Прил.44.6 п.3.15 Производство водолазных работ при скорости течения от 0,5 до 1 м/с ОЗП=1,2; ЭМ=1,2 к расх.; ЗПМ=1,2; ТЗ=1,2; ТЗМ=1,2)
(Прил.44.6 п.3.11 Производство водолазных работ на вязком или захламленном грунте и подо льдом ОЗП=1,15; ЭМ=1,15 к расх.; ЗПМ=1,15; ТЗ=1,15; ТЗМ=1,15)
(Прил.44.6 п.3.17 Производство водолазных работ при радиусе видимости менее 1 м ОЗП=1,2; ЭМ=1,2 к расх.; ЗПМ=1,2; ТЗ=1,2; ТЗМ=1,2)</t>
  </si>
  <si>
    <t xml:space="preserve">Укладка трубопроводов в подводную траншею заполнением водой (свободное погружение) в речных условиях, диаметр трубопровода: до 1000 мм
</t>
  </si>
  <si>
    <t xml:space="preserve">8,9 (((2,095+2,355)*2) / 100)*100 </t>
  </si>
  <si>
    <t xml:space="preserve">(Прил.44.6 п.3.10 Производство водолазных работ при температуре воды ниже 4°С (при отсутствии обогревающих костюмов) и выше 37°С, а также при наличии загрязненности воды вредными и токсичными примесями ОЗП=1,02; ЭМ=1,1 к расх.; ЗПМ=1,1; ТЗ=1,02; ТЗМ=1,1)
(Прил.44.6 п.3.11 Производство водолазных работ на вязком или захламленном грунте и подо льдом ОЗП=1,01; ЭМ=1,1 к расх.; ЗПМ=1,1; ТЗ=1,01; ТЗМ=1,1)
(Прил.44.6 п.3.17 Производство водолазных работ при радиусе видимости менее 1 м ОЗП=1,02; ЭМ=1,1 к расх.; ЗПМ=1,1; ТЗ=1,02; ТЗМ=1,1); Трубы стальные электросварные прямошовные и спиральношовные, класс прочности К38, наружный диаметр 1020 мм, толщина стенки 10 мм-4,19м; Трубы стальные электросварные прямошовные и спиральношовные, класс прочности К38, наружный диаметр 920 мм, толщина стенки 10 мм-4,71м; Фланец стальной плоский приварной с соединительным выступом, марка стали 20, номинальное давление 1,6 МПа, номинальный диаметр 1000 мм-2шт</t>
  </si>
  <si>
    <t xml:space="preserve">Укладка бетона в речных условиях при подаче: в мешках
</t>
  </si>
  <si>
    <t xml:space="preserve">(Прил.44.6 п.3.10 Производство водолазных работ при температуре воды ниже 4°С (при отсутствии обогревающих костюмов) и выше 37°С, а также при наличии загрязненности воды вредными и токсичными примесями ОЗП=1,25; ЭМ=1,25 к расх.; ЗПМ=1,25; ТЗ=1,25; ТЗМ=1,25)
(Прил.44.6 п.3.11 Производство водолазных работ на вязком или захламленном грунте и подо льдом ОЗП=1,15; ЭМ=1,15 к расх.; ЗПМ=1,15; ТЗ=1,15; ТЗМ=1,15)
(Прил.44.6 п.3.17 Производство водолазных работ при радиусе видимости менее 1 м ОЗП=1,2; ЭМ=1,2 к расх.; ЗПМ=1,2; ТЗ=1,2; ТЗМ=1,2); Смеси бетонные тяжелого бетона (БСТ) для гидротехнических сооружений на сульфатостойких цементах, класс В30 (М400)-2,9239014м3</t>
  </si>
  <si>
    <t xml:space="preserve"> Установка стального листа в проектное положение
</t>
  </si>
  <si>
    <t xml:space="preserve"> (Прил.44.6 п.3.10 Производство водолазных работ при температуре воды ниже 4°С (при отсутствии обогревающих костюмов) и выше 37°С, а также при наличии загрязненности воды вредными и токсичными примесями ОЗП=1,2; ЭМ=1,2 к расх.; ЗПМ=1,2; ТЗ=1,2; ТЗМ=1,2)
(Прил.44.6 п.3.11 Производство водолазных работ на вязком или захламленном грунте и подо льдом ОЗП=1,1; ЭМ=1,1 к расх.; ЗПМ=1,1; ТЗ=1,1; ТЗМ=1,1)
(Прил.44.6 п.3.17 Производство водолазных работ при радиусе видимости менее 1 м ОЗП=1,1; ЭМ=1,1 к расх.; ЗПМ=1,1; ТЗ=1,1; ТЗМ=1,1); Прокат листовой горячекатаный, марки стали Ст3сп, Ст3пс, ширина 1200-3000 мм, толщина 1-8 мм-1,124т</t>
  </si>
  <si>
    <t xml:space="preserve">Подводная электросварка в речных условиях: внахлестку, толщина стали свыше 6 до 8 мм
Приварка отрезанного металла поверх бетона
</t>
  </si>
  <si>
    <t xml:space="preserve">м шва</t>
  </si>
  <si>
    <t xml:space="preserve"> (Прил.44.6 п.3.10 Производство водолазных работ при температуре воды ниже 4°С (при отсутствии обогревающих костюмов) и выше 37°С, а также при наличии загрязненности воды вредными и токсичными примесями ОЗП=1,25; ЭМ=1,25 к расх.; ЗПМ=1,25; ТЗ=1,25; ТЗМ=1,25)
(Прил.44.6 п.3.11 Производство водолазных работ на вязком или захламленном грунте и подо льдом ОЗП=1,15; ЭМ=1,15 к расх.; ЗПМ=1,15; ТЗ=1,15; ТЗМ=1,15)
(Прил.44.6 п.3.15 Производство водолазных работ при скорости течения от 0,5 до 1 м/с ОЗП=1,2; ЭМ=1,2 к расх.; ЗПМ=1,2; ТЗ=1,2; ТЗМ=1,2)
(Прил.44.6 п.3.17 Производство водолазных работ при радиусе видимости менее 1 м ОЗП=1,2; ЭМ=1,2 к расх.; ЗПМ=1,2; ТЗ=1,2; ТЗМ=1,2)</t>
  </si>
  <si>
    <t xml:space="preserve">Разработка грунта под водой водолазами с помощью гидромониторов в речных условиях, группа грунтов: 5
Укладка разработанного грунта в исходное положение
</t>
  </si>
  <si>
    <t xml:space="preserve"> (Прил.44.6 п.3.10 Производство водолазных работ при температуре воды ниже 4°С (при отсутствии обогревающих костюмов) и выше 37°С, а также при наличии загрязненности воды вредными и токсичными примесями ОЗП=1,25; ЭМ=1,25 к расх.; ЗПМ=1,25; ТЗ=1,25; ТЗМ=1,25)
(Прил.44.6 п.3.11 Производство водолазных работ на вязком или захламленном грунте и подо льдом ОЗП=1,15; ЭМ=1,15 к расх.; ЗПМ=1,15; ТЗ=1,15; ТЗМ=1,15)
(Прил.44.6 п.3.17 Производство водолазных работ при радиусе видимости менее 1 м ОЗП=1,2; ЭМ=1,2 к расх.; ЗПМ=1,2; ТЗ=1,2; ТЗМ=1,2)
(Прил.44.6 п.3.35 Подбивка грунта под уложенный трубопровод. Планировка дна, срезка-равнение откосов, равнение обратной засыпки траншеи и котлована, а также обратная засыпка траншей и котлованов ранее вынутым грунтом, находящимся на бровке траншеи с помощью гидромониторов ОЗП=0,6; ЭМ=0,6 к расх.; ЗПМ=0,6; ТЗ=0,6; ТЗМ=0,6)
(Прил.44.6 п.3.15 Производство водолазных работ при скорости течения от 0,5 до 1 м/с ОЗП=1,2; ЭМ=1,2 к расх.; ЗПМ=1,2; ТЗ=1,2; ТЗМ=1,2)</t>
  </si>
  <si>
    <t xml:space="preserve">Объем работ на 2027 год</t>
  </si>
  <si>
    <t xml:space="preserve">Раздел 1. Установка пластыря</t>
  </si>
  <si>
    <t xml:space="preserve">(Прил.44.6 п.3.10 Производство водолазных работ при температуре воды ниже 4°С (при отсутствии обогревающих костюмов) и выше 37°С, а также при наличии загрязненности воды вредными и токсичными примесями ОЗП=1,25; ЭМ=1,25 к расх.; ЗПМ=1,25; ТЗ=1,25; ТЗМ=1,25)
(Прил.44.6 п.3.17 Производство водолазных работ при радиусе видимости менее 1 м ОЗП=1,2; ЭМ=1,2 к расх.; ЗПМ=1,2; ТЗ=1,2; ТЗМ=1,2) ; Пластины резиновые технические ТМКЩ, толщина 2-40 мм
Толщина 10 мм</t>
  </si>
  <si>
    <t xml:space="preserve"> Подъем пластыря
</t>
  </si>
  <si>
    <t xml:space="preserve">Раздел 2. Подъем, очистка кассет</t>
  </si>
  <si>
    <t xml:space="preserve">Подъем фильтрующих кассет
</t>
  </si>
  <si>
    <t xml:space="preserve">18                 4+5+4+5 </t>
  </si>
  <si>
    <t xml:space="preserve">(Прил.44.6 п.3.10 Производство водолазных работ при температуре воды ниже 4°С (при отсутствии обогревающих костюмов) и выше 37°С, а также при наличии загрязненности воды вредными и токсичными примесями ОЗП=1,25; ЭМ=1,25 к расх.; ЗПМ=1,25; ТЗ=1,25; ТЗМ=1,25)
(Прил.44.6 п.3.15 Производство водолазных работ при скорости течения от 0,5 до 1 м/с ОЗП=1,2; ЭМ=1,2 к расх.; ЗПМ=1,2; ТЗ=1,2; ТЗМ=1,2)
(Прил.44.6 п.3.11 Производство водолазных работ на вязком или захламленном грунте и подо льдом ОЗП=1,15; ЭМ=1,15 к расх.; ЗПМ=1,15; ТЗ=1,15; ТЗМ=1,15)
(Прил.44.6 п.3.17 Производство водолазных работ при радиусе видимости менее 1 м ОЗП=1,2; ЭМ=1,2 к расх.; ЗПМ=1,2; ТЗ=1,2; ТЗМ=1,2)</t>
  </si>
  <si>
    <t xml:space="preserve">Очистка поверхности кассет щетками
Незаменяемых кассет
</t>
  </si>
  <si>
    <t xml:space="preserve"> ( Незначительная коррозия ПЗ=0,3 (ОЗП=0,3; ЭМ=0,3 к расх.; ЗПМ=0,3; МАТ=0,3 к расх.; ТЗ=0,3; ТЗМ=0,3))</t>
  </si>
  <si>
    <t xml:space="preserve">Раздел 3. Изготовление фильтрующих кассет</t>
  </si>
  <si>
    <t xml:space="preserve">38</t>
  </si>
  <si>
    <t xml:space="preserve">Решетчатые конструкции (стойки, опоры, фермы и пр.), сборка с помощью: лебедок ручных (с установкой и снятием их в процессе работы) или вручную (мелких деталей)</t>
  </si>
  <si>
    <t xml:space="preserve">0,667 0.24+0.185+0.19+0.038+0.014 </t>
  </si>
  <si>
    <t xml:space="preserve">Швеллеры стальные горячекатаные, марки стали Ст3пс, Ст3сп, № 12У-24У, № 12П-24П-0,24477т; Швеллеры стальные горячекатаные, марки стали Ст3пс, Ст3сп, № 5У-10У, № 5П-10П-0,1909т; Прокат просечно-вытяжной горячекатаный, марки стали Ст3пс, Ст3сп, ширина 500 мм, толщина 4 мм-0,1961т; Прокат листовой горячекатаный, марки стали Ст3сп, Ст3пс, ширина 1200-3000 мм, толщина 1-8 мм-0,0392т.; Прокат стальной горячекатаный круглый, марки стали Ст3сп, Ст3пс, диаметр 5-12 мм-0,0144т;</t>
  </si>
  <si>
    <t xml:space="preserve">39</t>
  </si>
  <si>
    <t xml:space="preserve">Огрунтовка металлических поверхностей за один раз: грунтовкой ГФ-0163
</t>
  </si>
  <si>
    <t xml:space="preserve">191,86 (((2,185*18*2,9)+77,8) / 100)*100 </t>
  </si>
  <si>
    <t xml:space="preserve">(Прил.13.2 п.3.13 Окраска и огрунтовка решетчатых поверхностей ОЗП=1,1; ЭМ=1,1 к расх.; ЗПМ=1,1; МАТ=1,1 к расх.; ТЗ=1,1; ТЗМ=1,1)</t>
  </si>
  <si>
    <t xml:space="preserve">Раздел 4. Загрузка касет щебнем и установка</t>
  </si>
  <si>
    <t xml:space="preserve">40</t>
  </si>
  <si>
    <t xml:space="preserve">Установка фильтрующих кассет в проектное положение
</t>
  </si>
  <si>
    <t xml:space="preserve">2,412               0,134*18 </t>
  </si>
  <si>
    <t xml:space="preserve">(Прил.44.6 п.3.10 Производство водолазных работ при температуре воды ниже 4°С (при отсутствии обогревающих костюмов) и выше 37°С, а также при наличии загрязненности воды вредными и токсичными примесями ОЗП=1,2; ЭМ=1,2 к расх.; ЗПМ=1,2; ТЗ=1,2; ТЗМ=1,2)
(Прил.44.6 п.3.11 Производство водолазных работ на вязком или захламленном грунте и подо льдом ОЗП=1,1; ЭМ=1,1 к расх.; ЗПМ=1,1; ТЗ=1,1; ТЗМ=1,1)
(Прил.44.6 п.3.17 Производство водолазных работ при радиусе видимости менее 1 м ОЗП=1,1; ЭМ=1,1 к расх.; ЗПМ=1,1; ТЗ=1,1; ТЗМ=1,1)</t>
  </si>
  <si>
    <t xml:space="preserve">41</t>
  </si>
  <si>
    <t xml:space="preserve">Укладка щебня в фильтрующие кассеты
</t>
  </si>
  <si>
    <t xml:space="preserve">4,4075 (1,2*1,855*0,11)*18 </t>
  </si>
  <si>
    <t xml:space="preserve">(Прил.44.6 п.3.10 Производство водолазных работ при температуре воды ниже 4°С (при отсутствии обогревающих костюмов) и выше 37°С, а также при наличии загрязненности воды вредными и токсичными примесями ОЗП=1,02; ЭМ=1,1 к расх.; ЗПМ=1,1; ТЗ=1,02; ТЗМ=1,1)
(Прил.44.6 п.3.17 Производство водолазных работ при радиусе видимости менее 1 м ОЗП=1,02; ЭМ=1,1 к расх.; ЗПМ=1,1; ТЗ=1,02; ТЗМ=1,1)
(Прил.44.6 п.3.15 Производство водолазных работ при скорости течения от 0,5 до 1 м/с ОЗП=1,02; ЭМ=1,1 к расх.; ЗПМ=1,1; ТЗ=1,02; ТЗМ=1,1); Щебень из плотных горных пород для строительных работ М 1200, фракция 40-80(70)-4,4075м3</t>
  </si>
  <si>
    <t xml:space="preserve">42</t>
  </si>
  <si>
    <t xml:space="preserve">Разравнивание в речных условиях под водой водолазами щебеночных (гравийных): горизонтальных постелей грубое
</t>
  </si>
  <si>
    <t xml:space="preserve">40,1  (((1,2*1,855)*18) / 100)*100 </t>
  </si>
  <si>
    <t xml:space="preserve">Раздел 5. Ремонт (герметизация) стен</t>
  </si>
  <si>
    <t xml:space="preserve">43</t>
  </si>
  <si>
    <t xml:space="preserve">Раздел 6. Подводная замена водозаборных труб</t>
  </si>
  <si>
    <t xml:space="preserve">44</t>
  </si>
  <si>
    <t xml:space="preserve">(Прил.44.6 п.3.10 Производство водолазных работ при температуре воды ниже 4°С (при отсутствии обогревающих костюмов) и выше 37°С, а также при наличии загрязненности воды вредными и токсичными примесями ОЗП=1,25; ЭМ=1,25 к расх.; ЗПМ=1,25; ТЗ=1,25; ТЗМ=1,25)
(Прил.44.6 п.3.11 Производство водолазных работ на вязком или захламленном грунте и подо льдом ОЗП=1,15; ЭМ=1,15 к расх.; ЗПМ=1,15; ТЗ=1,15; ТЗМ=1,15)
(Прил.44.6 п.3.17 Производство водолазных работ при радиусе видимости менее 1 м ОЗП=1,2; ЭМ=1,2 к расх.; ЗПМ=1,2; ТЗ=1,2; ТЗМ=1,2)
(Прил.44.6 п.3.15 Производство водолазных работ при скорости течения от 0,5 до 1 м/с ОЗП=1,2; ЭМ=1,2 к расх.; ЗПМ=1,2; ТЗ=1,2; ТЗМ=1,2)</t>
  </si>
  <si>
    <t xml:space="preserve">45</t>
  </si>
  <si>
    <t xml:space="preserve">46</t>
  </si>
  <si>
    <t xml:space="preserve">9                       3*1,5*2 </t>
  </si>
  <si>
    <t xml:space="preserve">47</t>
  </si>
  <si>
    <t xml:space="preserve">1,433286    ((1*3*1,5)-3,14*0,51*0,51*1*2)/2</t>
  </si>
  <si>
    <t xml:space="preserve">48</t>
  </si>
  <si>
    <t xml:space="preserve">49</t>
  </si>
  <si>
    <t xml:space="preserve">8,9   (((2,095+2,355)*2) / 100)*100 </t>
  </si>
  <si>
    <t xml:space="preserve">(Прил.44.6 п.3.10 Производство водолазных работ при температуре воды ниже 4°С (при отсутствии обогревающих костюмов) и выше 37°С, а также при наличии загрязненности воды вредными и токсичными примесями ОЗП=1,02; ЭМ=1,1 к расх.; ЗПМ=1,1; ТЗ=1,02; ТЗМ=1,1)
(Прил.44.6 п.3.11 Производство водолазных работ на вязком или захламленном грунте и подо льдом ОЗП=1,01; ЭМ=1,1 к расх.; ЗПМ=1,1; ТЗ=1,01; ТЗМ=1,1)
(Прил.44.6 п.3.17 Производство водолазных работ при радиусе видимости менее 1 м ОЗП=1,02; ЭМ=1,1 к расх.; ЗПМ=1,1; ТЗ=1,02; ТЗМ=1,1); Трубы стальные электросварные прямошовные и спиральношовные, класс прочности К38, наружный диаметр 1020 мм, толщина стенки 10 мм-4,19м; Трубы стальные электросварные прямошовные и спиральношовные, класс прочности К38, наружный диаметр 920 мм, толщина стенки 10 мм-4,71м; Фланец стальной плоский приварной с соединительным выступом, марка стали 20, номинальное давление 1,6 МПа, номинальный диаметр 1000 мм-2шт;</t>
  </si>
  <si>
    <t xml:space="preserve">50</t>
  </si>
  <si>
    <t xml:space="preserve">2,86657   (((1*3*1,5)-3,14*0,51*0,51*1*2) / 100)*100 </t>
  </si>
  <si>
    <t xml:space="preserve">51</t>
  </si>
  <si>
    <t xml:space="preserve">Установка кессонов в речных условиях
Применительно. Установка стального листа в проектное положение
</t>
  </si>
  <si>
    <t xml:space="preserve">52</t>
  </si>
  <si>
    <t xml:space="preserve">53</t>
  </si>
  <si>
    <t xml:space="preserve">Примечание</t>
  </si>
  <si>
    <t xml:space="preserve">При составлении сметной документации необходимо учесть: </t>
  </si>
  <si>
    <t xml:space="preserve">1. Командировочные затраты подрядчика в размере 3,74%</t>
  </si>
  <si>
    <t xml:space="preserve">2. Индексы и сметные цены для ценовой зоны Хабаровский край (2 зона) на 1 квартал 2026 года</t>
  </si>
  <si>
    <t xml:space="preserve">3. Работы выполняются с применением станций водолазных передвижных и  Лебедок электрических тяговым усилием до 5,79 кН (0,59 т)</t>
  </si>
  <si>
    <t xml:space="preserve">4. Ресурс электроэнергия предоставляется на месте производства работ</t>
  </si>
  <si>
    <t xml:space="preserve">5. Непредвиденные затраты 3%</t>
  </si>
</sst>
</file>

<file path=xl/styles.xml><?xml version="1.0" encoding="utf-8"?>
<styleSheet xmlns="http://schemas.openxmlformats.org/spreadsheetml/2006/main">
  <numFmts count="8">
    <numFmt numFmtId="164" formatCode="General"/>
    <numFmt numFmtId="165" formatCode="@"/>
    <numFmt numFmtId="166" formatCode="0.000"/>
    <numFmt numFmtId="167" formatCode="0"/>
    <numFmt numFmtId="168" formatCode="0.0000"/>
    <numFmt numFmtId="169" formatCode="0.00000"/>
    <numFmt numFmtId="170" formatCode="0.00"/>
    <numFmt numFmtId="171" formatCode="0.000000"/>
  </numFmts>
  <fonts count="20">
    <font>
      <sz val="10"/>
      <color rgb="FF000000"/>
      <name val="Calibri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8"/>
      <color rgb="FF000000"/>
      <name val="Arial"/>
      <family val="0"/>
      <charset val="1"/>
    </font>
    <font>
      <sz val="10"/>
      <color rgb="FF000000"/>
      <name val="Times New Roman"/>
      <family val="0"/>
      <charset val="1"/>
    </font>
    <font>
      <sz val="8"/>
      <name val="Times New Roman"/>
      <family val="0"/>
      <charset val="1"/>
    </font>
    <font>
      <sz val="10"/>
      <name val="Times New Roman"/>
      <family val="0"/>
      <charset val="1"/>
    </font>
    <font>
      <b val="true"/>
      <sz val="10"/>
      <name val="Times New Roman"/>
      <family val="0"/>
      <charset val="1"/>
    </font>
    <font>
      <sz val="8"/>
      <color rgb="FF000000"/>
      <name val="Times New Roman"/>
      <family val="0"/>
      <charset val="1"/>
    </font>
    <font>
      <sz val="8"/>
      <name val="Arial"/>
      <family val="0"/>
      <charset val="1"/>
    </font>
    <font>
      <b val="true"/>
      <sz val="14"/>
      <name val="Arial"/>
      <family val="0"/>
      <charset val="1"/>
    </font>
    <font>
      <sz val="11"/>
      <color rgb="FF000000"/>
      <name val="Calibri"/>
      <family val="0"/>
      <charset val="1"/>
    </font>
    <font>
      <b val="true"/>
      <sz val="10"/>
      <color rgb="FF000000"/>
      <name val="Times New Roman"/>
      <family val="0"/>
      <charset val="1"/>
    </font>
    <font>
      <b val="true"/>
      <sz val="9"/>
      <color rgb="FF000000"/>
      <name val="Arial"/>
      <family val="0"/>
      <charset val="1"/>
    </font>
    <font>
      <b val="true"/>
      <sz val="8"/>
      <color rgb="FF000000"/>
      <name val="Arial"/>
      <family val="0"/>
      <charset val="1"/>
    </font>
    <font>
      <b val="true"/>
      <sz val="9"/>
      <name val="Arial"/>
      <family val="0"/>
      <charset val="1"/>
    </font>
    <font>
      <b val="true"/>
      <sz val="10"/>
      <name val="Arial"/>
      <family val="0"/>
      <charset val="1"/>
    </font>
    <font>
      <sz val="10"/>
      <name val="Arial"/>
      <family val="0"/>
      <charset val="1"/>
    </font>
    <font>
      <sz val="8"/>
      <color rgb="FF000000"/>
      <name val="Calibri"/>
      <family val="0"/>
      <charset val="1"/>
    </font>
  </fonts>
  <fills count="4">
    <fill>
      <patternFill patternType="none"/>
    </fill>
    <fill>
      <patternFill patternType="gray125"/>
    </fill>
    <fill>
      <patternFill patternType="solid">
        <fgColor rgb="FFDDDDDD"/>
        <bgColor rgb="FFCCFFCC"/>
      </patternFill>
    </fill>
    <fill>
      <patternFill patternType="solid">
        <fgColor rgb="FFFFFFFF"/>
        <bgColor rgb="FFFFFFCC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6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5" fontId="6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7" fillId="0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4" fontId="7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8" fillId="0" borderId="0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6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9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5" fontId="10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7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0" borderId="0" xfId="0" applyFont="true" applyBorder="true" applyAlignment="true" applyProtection="true">
      <alignment horizontal="center" vertical="center" textRotation="0" wrapText="true" indent="0" shrinkToFit="true"/>
      <protection locked="true" hidden="false"/>
    </xf>
    <xf numFmtId="164" fontId="6" fillId="0" borderId="0" xfId="0" applyFont="true" applyBorder="false" applyAlignment="true" applyProtection="true">
      <alignment horizontal="general" vertical="bottom" textRotation="0" wrapText="false" indent="0" shrinkToFit="true"/>
      <protection locked="true" hidden="false"/>
    </xf>
    <xf numFmtId="164" fontId="6" fillId="0" borderId="0" xfId="0" applyFont="true" applyBorder="false" applyAlignment="true" applyProtection="true">
      <alignment horizontal="general" vertical="bottom" textRotation="0" wrapText="true" indent="0" shrinkToFit="true"/>
      <protection locked="true" hidden="false"/>
    </xf>
    <xf numFmtId="165" fontId="5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2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0" borderId="1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5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13" fillId="2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3" fillId="0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4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15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5" fillId="0" borderId="1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6" fontId="5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5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5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9" fontId="5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0" fontId="5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1" fontId="5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7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16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13" fillId="0" borderId="1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17" fillId="0" borderId="0" xfId="0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4" fontId="9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5" fontId="13" fillId="0" borderId="1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10" fillId="0" borderId="0" xfId="0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4" fontId="18" fillId="0" borderId="0" xfId="0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5" fontId="13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8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7" fillId="3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left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true">
      <alignment horizontal="left" vertical="top" textRotation="0" wrapText="true" indent="0" shrinkToFit="false"/>
      <protection locked="true" hidden="false"/>
    </xf>
    <xf numFmtId="164" fontId="19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4" fontId="19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7" fillId="3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5" fontId="9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17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7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10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DDDDD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XFD85"/>
  <sheetViews>
    <sheetView showFormulas="false" showGridLines="true" showRowColHeaders="true" showZeros="true" rightToLeft="false" tabSelected="true" showOutlineSymbols="true" defaultGridColor="true" view="normal" topLeftCell="A76" colorId="64" zoomScale="80" zoomScaleNormal="80" zoomScalePageLayoutView="100" workbookViewId="0">
      <selection pane="topLeft" activeCell="C98" activeCellId="0" sqref="C98"/>
    </sheetView>
  </sheetViews>
  <sheetFormatPr defaultColWidth="10.00390625" defaultRowHeight="13.5" zeroHeight="false" outlineLevelRow="0" outlineLevelCol="0"/>
  <cols>
    <col collapsed="false" customWidth="true" hidden="false" outlineLevel="0" max="1" min="1" style="1" width="6.29"/>
    <col collapsed="false" customWidth="true" hidden="false" outlineLevel="0" max="2" min="2" style="2" width="30.24"/>
    <col collapsed="false" customWidth="true" hidden="false" outlineLevel="0" max="3" min="3" style="3" width="9.39"/>
    <col collapsed="false" customWidth="true" hidden="false" outlineLevel="0" max="4" min="4" style="3" width="12.95"/>
    <col collapsed="false" customWidth="true" hidden="false" outlineLevel="0" max="5" min="5" style="4" width="25.17"/>
    <col collapsed="false" customWidth="true" hidden="false" outlineLevel="0" max="6" min="6" style="4" width="26.66"/>
    <col collapsed="false" customWidth="true" hidden="false" outlineLevel="0" max="7" min="7" style="5" width="9.58"/>
    <col collapsed="false" customWidth="true" hidden="true" outlineLevel="0" max="8" min="8" style="5" width="9"/>
    <col collapsed="false" customWidth="true" hidden="false" outlineLevel="0" max="9" min="9" style="5" width="9.41"/>
    <col collapsed="false" customWidth="true" hidden="false" outlineLevel="0" max="10" min="10" style="5" width="11"/>
    <col collapsed="false" customWidth="true" hidden="false" outlineLevel="0" max="11" min="11" style="5" width="8.58"/>
    <col collapsed="false" customWidth="true" hidden="false" outlineLevel="0" max="12" min="12" style="5" width="10.72"/>
    <col collapsed="false" customWidth="true" hidden="true" outlineLevel="0" max="13" min="13" style="5" width="12.14"/>
    <col collapsed="false" customWidth="true" hidden="false" outlineLevel="0" max="14" min="14" style="5" width="15.71"/>
    <col collapsed="false" customWidth="false" hidden="false" outlineLevel="0" max="17" min="15" style="5" width="10"/>
    <col collapsed="false" customWidth="true" hidden="true" outlineLevel="0" max="19" min="18" style="6" width="118.57"/>
    <col collapsed="false" customWidth="true" hidden="true" outlineLevel="0" max="22" min="20" style="6" width="54.28"/>
    <col collapsed="false" customWidth="true" hidden="true" outlineLevel="0" max="25" min="23" style="6" width="51.71"/>
    <col collapsed="false" customWidth="true" hidden="true" outlineLevel="0" max="28" min="26" style="6" width="54.28"/>
    <col collapsed="false" customWidth="true" hidden="true" outlineLevel="0" max="31" min="29" style="6" width="51.71"/>
    <col collapsed="false" customWidth="true" hidden="true" outlineLevel="0" max="39" min="32" style="6" width="118.57"/>
    <col collapsed="false" customWidth="false" hidden="false" outlineLevel="0" max="16382" min="40" style="5" width="10"/>
    <col collapsed="false" customWidth="true" hidden="false" outlineLevel="0" max="16384" min="16383" style="7" width="9"/>
  </cols>
  <sheetData>
    <row r="1" s="14" customFormat="true" ht="17.2" hidden="false" customHeight="true" outlineLevel="0" collapsed="false">
      <c r="A1" s="8"/>
      <c r="B1" s="9"/>
      <c r="C1" s="10"/>
      <c r="D1" s="11" t="s">
        <v>0</v>
      </c>
      <c r="E1" s="11"/>
      <c r="F1" s="11"/>
      <c r="G1" s="12"/>
      <c r="H1" s="12"/>
      <c r="I1" s="12"/>
      <c r="J1" s="12"/>
      <c r="K1" s="12"/>
      <c r="L1" s="12"/>
      <c r="M1" s="12"/>
      <c r="N1" s="12"/>
      <c r="O1" s="12"/>
      <c r="P1" s="12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3"/>
      <c r="AH1" s="13"/>
      <c r="AI1" s="13"/>
      <c r="AJ1" s="13"/>
      <c r="AK1" s="13"/>
      <c r="AL1" s="13"/>
      <c r="XFC1" s="7"/>
      <c r="XFD1" s="7"/>
    </row>
    <row r="2" s="12" customFormat="true" ht="15.75" hidden="false" customHeight="true" outlineLevel="0" collapsed="false">
      <c r="A2" s="15"/>
      <c r="B2" s="9"/>
      <c r="C2" s="10"/>
      <c r="D2" s="10"/>
      <c r="E2" s="16"/>
      <c r="F2" s="16"/>
      <c r="G2" s="17"/>
      <c r="H2" s="17"/>
      <c r="I2" s="17"/>
      <c r="J2" s="17"/>
      <c r="K2" s="17"/>
      <c r="L2" s="17"/>
      <c r="M2" s="17"/>
      <c r="N2" s="17"/>
      <c r="O2" s="17"/>
      <c r="P2" s="17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  <c r="AD2" s="18"/>
      <c r="AE2" s="18"/>
      <c r="AF2" s="18"/>
      <c r="AG2" s="18"/>
      <c r="AH2" s="18"/>
      <c r="AI2" s="18"/>
      <c r="AJ2" s="18"/>
      <c r="AK2" s="18"/>
      <c r="AL2" s="18"/>
    </row>
    <row r="3" s="12" customFormat="true" ht="21" hidden="false" customHeight="true" outlineLevel="0" collapsed="false">
      <c r="A3" s="19" t="s">
        <v>1</v>
      </c>
      <c r="B3" s="19"/>
      <c r="C3" s="19"/>
      <c r="D3" s="19"/>
      <c r="E3" s="19"/>
      <c r="F3" s="19"/>
      <c r="G3" s="17"/>
      <c r="H3" s="17"/>
      <c r="I3" s="17"/>
      <c r="J3" s="17"/>
      <c r="K3" s="17"/>
      <c r="L3" s="17"/>
      <c r="M3" s="17"/>
      <c r="N3" s="17"/>
      <c r="O3" s="17"/>
      <c r="P3" s="17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  <c r="AI3" s="18"/>
      <c r="AJ3" s="18"/>
      <c r="AK3" s="18"/>
      <c r="AL3" s="18"/>
    </row>
    <row r="4" s="14" customFormat="true" ht="27.85" hidden="false" customHeight="true" outlineLevel="0" collapsed="false">
      <c r="A4" s="20" t="s">
        <v>2</v>
      </c>
      <c r="B4" s="20"/>
      <c r="C4" s="20"/>
      <c r="D4" s="20"/>
      <c r="E4" s="20"/>
      <c r="F4" s="20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13"/>
      <c r="AE4" s="13"/>
      <c r="AF4" s="13"/>
      <c r="AG4" s="13"/>
      <c r="AH4" s="13"/>
      <c r="AI4" s="13"/>
      <c r="AJ4" s="13"/>
      <c r="AK4" s="13"/>
      <c r="AL4" s="13"/>
      <c r="XFC4" s="7"/>
      <c r="XFD4" s="7"/>
    </row>
    <row r="5" s="12" customFormat="true" ht="9.75" hidden="false" customHeight="true" outlineLevel="0" collapsed="false">
      <c r="A5" s="15"/>
      <c r="B5" s="9"/>
      <c r="C5" s="10"/>
      <c r="D5" s="10"/>
      <c r="E5" s="16"/>
      <c r="F5" s="16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</row>
    <row r="6" customFormat="false" ht="36" hidden="false" customHeight="true" outlineLevel="0" collapsed="false">
      <c r="A6" s="23" t="s">
        <v>3</v>
      </c>
      <c r="B6" s="24" t="s">
        <v>4</v>
      </c>
      <c r="C6" s="25" t="s">
        <v>5</v>
      </c>
      <c r="D6" s="25" t="s">
        <v>6</v>
      </c>
      <c r="E6" s="25" t="s">
        <v>7</v>
      </c>
      <c r="F6" s="25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  <c r="AF6" s="26"/>
      <c r="AG6" s="26"/>
      <c r="AH6" s="26"/>
      <c r="AI6" s="26"/>
      <c r="AJ6" s="26"/>
      <c r="AK6" s="26"/>
      <c r="AL6" s="26"/>
      <c r="AM6" s="26"/>
    </row>
    <row r="7" customFormat="false" ht="14.25" hidden="false" customHeight="false" outlineLevel="0" collapsed="false">
      <c r="A7" s="27" t="n">
        <v>1</v>
      </c>
      <c r="B7" s="28" t="n">
        <v>2</v>
      </c>
      <c r="C7" s="29" t="n">
        <v>3</v>
      </c>
      <c r="D7" s="29" t="n">
        <v>4</v>
      </c>
      <c r="E7" s="29" t="n">
        <v>5</v>
      </c>
      <c r="F7" s="29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  <c r="Z7" s="26"/>
      <c r="AA7" s="26"/>
      <c r="AB7" s="26"/>
      <c r="AC7" s="26"/>
      <c r="AD7" s="26"/>
      <c r="AE7" s="26"/>
      <c r="AF7" s="26"/>
      <c r="AG7" s="26"/>
      <c r="AH7" s="26"/>
      <c r="AI7" s="26"/>
      <c r="AJ7" s="26"/>
      <c r="AK7" s="26"/>
      <c r="AL7" s="26"/>
      <c r="AM7" s="26"/>
    </row>
    <row r="8" customFormat="false" ht="18.65" hidden="false" customHeight="true" outlineLevel="0" collapsed="false">
      <c r="A8" s="30" t="s">
        <v>8</v>
      </c>
      <c r="B8" s="30"/>
      <c r="C8" s="30"/>
      <c r="D8" s="30"/>
      <c r="E8" s="30"/>
      <c r="F8" s="30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  <c r="AF8" s="26"/>
      <c r="AG8" s="26"/>
      <c r="AH8" s="26"/>
      <c r="AI8" s="26"/>
      <c r="AJ8" s="26"/>
      <c r="AK8" s="26"/>
      <c r="AL8" s="26"/>
      <c r="AM8" s="26"/>
    </row>
    <row r="9" s="26" customFormat="true" ht="14.25" hidden="false" customHeight="true" outlineLevel="0" collapsed="false">
      <c r="A9" s="31" t="s">
        <v>9</v>
      </c>
      <c r="B9" s="31"/>
      <c r="C9" s="31"/>
      <c r="D9" s="31"/>
      <c r="E9" s="31"/>
      <c r="F9" s="31"/>
      <c r="R9" s="32" t="s">
        <v>9</v>
      </c>
    </row>
    <row r="10" s="26" customFormat="true" ht="14.25" hidden="false" customHeight="true" outlineLevel="0" collapsed="false">
      <c r="A10" s="31" t="s">
        <v>10</v>
      </c>
      <c r="B10" s="31"/>
      <c r="C10" s="31"/>
      <c r="D10" s="31"/>
      <c r="E10" s="31"/>
      <c r="F10" s="31"/>
      <c r="R10" s="32"/>
      <c r="S10" s="33" t="s">
        <v>10</v>
      </c>
    </row>
    <row r="11" s="26" customFormat="true" ht="180.75" hidden="false" customHeight="true" outlineLevel="0" collapsed="false">
      <c r="A11" s="29" t="n">
        <f aca="false">IF(H11&lt;&gt;"",COUNTA(H$3:H11),"")</f>
        <v>1</v>
      </c>
      <c r="B11" s="24" t="s">
        <v>11</v>
      </c>
      <c r="C11" s="25" t="s">
        <v>12</v>
      </c>
      <c r="D11" s="25" t="n">
        <v>190</v>
      </c>
      <c r="E11" s="34" t="s">
        <v>13</v>
      </c>
      <c r="F11" s="34"/>
      <c r="H11" s="5" t="s">
        <v>14</v>
      </c>
      <c r="R11" s="32"/>
      <c r="S11" s="33"/>
    </row>
    <row r="12" s="26" customFormat="true" ht="181.9" hidden="false" customHeight="true" outlineLevel="0" collapsed="false">
      <c r="A12" s="29" t="n">
        <f aca="false">IF(H12&lt;&gt;"",COUNTA(H$3:H12),"")</f>
        <v>2</v>
      </c>
      <c r="B12" s="24" t="s">
        <v>15</v>
      </c>
      <c r="C12" s="25" t="s">
        <v>12</v>
      </c>
      <c r="D12" s="25" t="n">
        <v>400</v>
      </c>
      <c r="E12" s="34" t="s">
        <v>13</v>
      </c>
      <c r="F12" s="34"/>
      <c r="H12" s="5" t="s">
        <v>14</v>
      </c>
      <c r="R12" s="32"/>
      <c r="S12" s="33"/>
    </row>
    <row r="13" s="26" customFormat="true" ht="14.25" hidden="false" customHeight="true" outlineLevel="0" collapsed="false">
      <c r="A13" s="31" t="s">
        <v>16</v>
      </c>
      <c r="B13" s="31"/>
      <c r="C13" s="31"/>
      <c r="D13" s="31"/>
      <c r="E13" s="31"/>
      <c r="F13" s="31"/>
      <c r="R13" s="32"/>
      <c r="S13" s="33" t="s">
        <v>16</v>
      </c>
    </row>
    <row r="14" s="26" customFormat="true" ht="48" hidden="false" customHeight="false" outlineLevel="0" collapsed="false">
      <c r="A14" s="29" t="n">
        <f aca="false">IF(H14&lt;&gt;"",COUNTA(H$3:H14),"")</f>
        <v>3</v>
      </c>
      <c r="B14" s="24" t="s">
        <v>17</v>
      </c>
      <c r="C14" s="25" t="s">
        <v>18</v>
      </c>
      <c r="D14" s="25" t="s">
        <v>19</v>
      </c>
      <c r="E14" s="34"/>
      <c r="F14" s="34"/>
      <c r="H14" s="5" t="s">
        <v>14</v>
      </c>
      <c r="R14" s="32"/>
      <c r="S14" s="33"/>
    </row>
    <row r="15" s="26" customFormat="true" ht="36" hidden="false" customHeight="false" outlineLevel="0" collapsed="false">
      <c r="A15" s="29" t="n">
        <f aca="false">IF(H15&lt;&gt;"",COUNTA(H$3:H15),"")</f>
        <v>4</v>
      </c>
      <c r="B15" s="24" t="s">
        <v>20</v>
      </c>
      <c r="C15" s="25" t="s">
        <v>18</v>
      </c>
      <c r="D15" s="25" t="s">
        <v>21</v>
      </c>
      <c r="E15" s="34"/>
      <c r="F15" s="34"/>
      <c r="H15" s="5" t="s">
        <v>14</v>
      </c>
      <c r="R15" s="32"/>
      <c r="S15" s="33"/>
    </row>
    <row r="16" s="26" customFormat="true" ht="36" hidden="false" customHeight="false" outlineLevel="0" collapsed="false">
      <c r="A16" s="29" t="n">
        <f aca="false">IF(H16&lt;&gt;"",COUNTA(H$3:H16),"")</f>
        <v>5</v>
      </c>
      <c r="B16" s="24" t="s">
        <v>22</v>
      </c>
      <c r="C16" s="25" t="s">
        <v>18</v>
      </c>
      <c r="D16" s="25" t="s">
        <v>23</v>
      </c>
      <c r="E16" s="34"/>
      <c r="F16" s="34"/>
      <c r="H16" s="5" t="s">
        <v>14</v>
      </c>
      <c r="R16" s="32"/>
      <c r="S16" s="33"/>
    </row>
    <row r="17" s="26" customFormat="true" ht="183" hidden="false" customHeight="true" outlineLevel="0" collapsed="false">
      <c r="A17" s="29" t="n">
        <f aca="false">IF(H17&lt;&gt;"",COUNTA(H$3:H17),"")</f>
        <v>6</v>
      </c>
      <c r="B17" s="24" t="s">
        <v>11</v>
      </c>
      <c r="C17" s="25" t="s">
        <v>12</v>
      </c>
      <c r="D17" s="25" t="s">
        <v>24</v>
      </c>
      <c r="E17" s="34" t="s">
        <v>13</v>
      </c>
      <c r="F17" s="34"/>
      <c r="H17" s="5" t="s">
        <v>14</v>
      </c>
      <c r="R17" s="32"/>
      <c r="S17" s="33"/>
    </row>
    <row r="18" s="26" customFormat="true" ht="180.75" hidden="false" customHeight="true" outlineLevel="0" collapsed="false">
      <c r="A18" s="29" t="n">
        <f aca="false">IF(H18&lt;&gt;"",COUNTA(H$3:H18),"")</f>
        <v>7</v>
      </c>
      <c r="B18" s="24" t="s">
        <v>15</v>
      </c>
      <c r="C18" s="25" t="s">
        <v>12</v>
      </c>
      <c r="D18" s="25" t="n">
        <v>200</v>
      </c>
      <c r="E18" s="34" t="s">
        <v>13</v>
      </c>
      <c r="F18" s="34"/>
      <c r="H18" s="5" t="s">
        <v>14</v>
      </c>
      <c r="R18" s="32"/>
      <c r="S18" s="33"/>
    </row>
    <row r="19" s="26" customFormat="true" ht="14.25" hidden="false" customHeight="true" outlineLevel="0" collapsed="false">
      <c r="A19" s="31" t="s">
        <v>25</v>
      </c>
      <c r="B19" s="31"/>
      <c r="C19" s="31"/>
      <c r="D19" s="31"/>
      <c r="E19" s="31"/>
      <c r="F19" s="31"/>
      <c r="R19" s="32" t="s">
        <v>25</v>
      </c>
      <c r="S19" s="33"/>
    </row>
    <row r="20" s="26" customFormat="true" ht="102.75" hidden="false" customHeight="true" outlineLevel="0" collapsed="false">
      <c r="A20" s="29" t="n">
        <f aca="false">IF(H20&lt;&gt;"",COUNTA(H$3:H20),"")</f>
        <v>8</v>
      </c>
      <c r="B20" s="24" t="s">
        <v>26</v>
      </c>
      <c r="C20" s="25" t="s">
        <v>12</v>
      </c>
      <c r="D20" s="35" t="n">
        <v>0.314</v>
      </c>
      <c r="E20" s="34" t="s">
        <v>27</v>
      </c>
      <c r="F20" s="34"/>
      <c r="H20" s="5" t="s">
        <v>14</v>
      </c>
      <c r="R20" s="32"/>
      <c r="S20" s="33"/>
    </row>
    <row r="21" s="26" customFormat="true" ht="129" hidden="false" customHeight="true" outlineLevel="0" collapsed="false">
      <c r="A21" s="29" t="n">
        <f aca="false">IF(H21&lt;&gt;"",COUNTA(H$3:H21),"")</f>
        <v>9</v>
      </c>
      <c r="B21" s="24" t="s">
        <v>28</v>
      </c>
      <c r="C21" s="25" t="s">
        <v>29</v>
      </c>
      <c r="D21" s="25" t="n">
        <v>3.14</v>
      </c>
      <c r="E21" s="34" t="s">
        <v>30</v>
      </c>
      <c r="F21" s="34"/>
      <c r="H21" s="5" t="s">
        <v>14</v>
      </c>
      <c r="R21" s="32"/>
      <c r="S21" s="33"/>
    </row>
    <row r="22" s="26" customFormat="true" ht="108.75" hidden="false" customHeight="true" outlineLevel="0" collapsed="false">
      <c r="A22" s="29" t="n">
        <f aca="false">IF(H22&lt;&gt;"",COUNTA(H$3:H22),"")</f>
        <v>10</v>
      </c>
      <c r="B22" s="24" t="s">
        <v>31</v>
      </c>
      <c r="C22" s="25" t="s">
        <v>32</v>
      </c>
      <c r="D22" s="35" t="n">
        <v>0.354</v>
      </c>
      <c r="E22" s="34" t="s">
        <v>33</v>
      </c>
      <c r="F22" s="34"/>
      <c r="H22" s="5" t="s">
        <v>14</v>
      </c>
      <c r="R22" s="32"/>
      <c r="S22" s="33"/>
    </row>
    <row r="23" s="26" customFormat="true" ht="108.75" hidden="false" customHeight="true" outlineLevel="0" collapsed="false">
      <c r="A23" s="29" t="n">
        <f aca="false">IF(H23&lt;&gt;"",COUNTA(H$3:H23),"")</f>
        <v>11</v>
      </c>
      <c r="B23" s="24" t="s">
        <v>34</v>
      </c>
      <c r="C23" s="25" t="s">
        <v>35</v>
      </c>
      <c r="D23" s="36" t="n">
        <v>1</v>
      </c>
      <c r="E23" s="34" t="s">
        <v>27</v>
      </c>
      <c r="F23" s="34"/>
      <c r="H23" s="5" t="s">
        <v>14</v>
      </c>
      <c r="R23" s="32"/>
      <c r="S23" s="33"/>
    </row>
    <row r="24" s="26" customFormat="true" ht="14.25" hidden="false" customHeight="true" outlineLevel="0" collapsed="false">
      <c r="A24" s="31" t="s">
        <v>36</v>
      </c>
      <c r="B24" s="31"/>
      <c r="C24" s="31"/>
      <c r="D24" s="31"/>
      <c r="E24" s="31"/>
      <c r="F24" s="31"/>
      <c r="R24" s="32" t="s">
        <v>36</v>
      </c>
      <c r="S24" s="33"/>
    </row>
    <row r="25" s="26" customFormat="true" ht="72" hidden="false" customHeight="true" outlineLevel="0" collapsed="false">
      <c r="A25" s="29" t="n">
        <f aca="false">IF(H25&lt;&gt;"",COUNTA(H$3:H25),"")</f>
        <v>12</v>
      </c>
      <c r="B25" s="24" t="s">
        <v>37</v>
      </c>
      <c r="C25" s="25" t="s">
        <v>29</v>
      </c>
      <c r="D25" s="25" t="n">
        <v>8</v>
      </c>
      <c r="E25" s="34" t="s">
        <v>38</v>
      </c>
      <c r="F25" s="34"/>
      <c r="H25" s="5" t="s">
        <v>14</v>
      </c>
      <c r="R25" s="32"/>
      <c r="S25" s="33"/>
    </row>
    <row r="26" s="26" customFormat="true" ht="14.25" hidden="false" customHeight="true" outlineLevel="0" collapsed="false">
      <c r="A26" s="31" t="s">
        <v>39</v>
      </c>
      <c r="B26" s="31"/>
      <c r="C26" s="31"/>
      <c r="D26" s="31"/>
      <c r="E26" s="31"/>
      <c r="F26" s="31"/>
      <c r="R26" s="32" t="s">
        <v>39</v>
      </c>
      <c r="S26" s="33"/>
    </row>
    <row r="27" s="26" customFormat="true" ht="67.5" hidden="false" customHeight="true" outlineLevel="0" collapsed="false">
      <c r="A27" s="29" t="n">
        <f aca="false">IF(H27&lt;&gt;"",COUNTA(H$3:H27),"")</f>
        <v>13</v>
      </c>
      <c r="B27" s="24" t="s">
        <v>40</v>
      </c>
      <c r="C27" s="25" t="s">
        <v>41</v>
      </c>
      <c r="D27" s="37" t="s">
        <v>42</v>
      </c>
      <c r="E27" s="34" t="s">
        <v>43</v>
      </c>
      <c r="F27" s="34"/>
      <c r="H27" s="5" t="s">
        <v>14</v>
      </c>
      <c r="R27" s="32"/>
      <c r="S27" s="33"/>
    </row>
    <row r="28" s="26" customFormat="true" ht="39" hidden="false" customHeight="true" outlineLevel="0" collapsed="false">
      <c r="A28" s="29" t="n">
        <f aca="false">IF(H28&lt;&gt;"",COUNTA(H$3:H28),"")</f>
        <v>14</v>
      </c>
      <c r="B28" s="24" t="s">
        <v>44</v>
      </c>
      <c r="C28" s="25" t="s">
        <v>18</v>
      </c>
      <c r="D28" s="38" t="s">
        <v>45</v>
      </c>
      <c r="E28" s="34"/>
      <c r="F28" s="34"/>
      <c r="H28" s="5" t="s">
        <v>14</v>
      </c>
      <c r="R28" s="32"/>
      <c r="S28" s="33"/>
    </row>
    <row r="29" s="26" customFormat="true" ht="60.75" hidden="false" customHeight="true" outlineLevel="0" collapsed="false">
      <c r="A29" s="29" t="n">
        <f aca="false">IF(H29&lt;&gt;"",COUNTA(H$3:H29),"")</f>
        <v>15</v>
      </c>
      <c r="B29" s="24" t="s">
        <v>46</v>
      </c>
      <c r="C29" s="25" t="s">
        <v>18</v>
      </c>
      <c r="D29" s="39" t="s">
        <v>47</v>
      </c>
      <c r="E29" s="34" t="s">
        <v>48</v>
      </c>
      <c r="F29" s="34"/>
      <c r="H29" s="5" t="s">
        <v>14</v>
      </c>
      <c r="R29" s="32"/>
      <c r="S29" s="33"/>
    </row>
    <row r="30" s="26" customFormat="true" ht="267" hidden="false" customHeight="true" outlineLevel="0" collapsed="false">
      <c r="A30" s="29" t="n">
        <f aca="false">IF(H30&lt;&gt;"",COUNTA(H$3:H30),"")</f>
        <v>16</v>
      </c>
      <c r="B30" s="24" t="s">
        <v>49</v>
      </c>
      <c r="C30" s="25" t="s">
        <v>41</v>
      </c>
      <c r="D30" s="35" t="s">
        <v>50</v>
      </c>
      <c r="E30" s="34" t="s">
        <v>51</v>
      </c>
      <c r="F30" s="34"/>
      <c r="H30" s="5" t="s">
        <v>14</v>
      </c>
      <c r="R30" s="32"/>
      <c r="S30" s="33"/>
    </row>
    <row r="31" s="26" customFormat="true" ht="39" hidden="false" customHeight="true" outlineLevel="0" collapsed="false">
      <c r="A31" s="29" t="n">
        <f aca="false">IF(H31&lt;&gt;"",COUNTA(H$3:H31),"")</f>
        <v>17</v>
      </c>
      <c r="B31" s="24" t="s">
        <v>52</v>
      </c>
      <c r="C31" s="25" t="s">
        <v>18</v>
      </c>
      <c r="D31" s="40" t="s">
        <v>53</v>
      </c>
      <c r="E31" s="34" t="s">
        <v>54</v>
      </c>
      <c r="F31" s="34"/>
      <c r="H31" s="5" t="s">
        <v>14</v>
      </c>
      <c r="R31" s="32"/>
      <c r="S31" s="33"/>
    </row>
    <row r="32" s="26" customFormat="true" ht="50.35" hidden="false" customHeight="true" outlineLevel="0" collapsed="false">
      <c r="A32" s="29" t="n">
        <f aca="false">IF(H32&lt;&gt;"",COUNTA(H$3:H32),"")</f>
        <v>18</v>
      </c>
      <c r="B32" s="24" t="s">
        <v>55</v>
      </c>
      <c r="C32" s="25" t="s">
        <v>41</v>
      </c>
      <c r="D32" s="35" t="n">
        <v>3.659</v>
      </c>
      <c r="E32" s="34" t="s">
        <v>56</v>
      </c>
      <c r="F32" s="34"/>
      <c r="H32" s="5" t="s">
        <v>14</v>
      </c>
      <c r="R32" s="32"/>
      <c r="S32" s="33"/>
    </row>
    <row r="33" s="26" customFormat="true" ht="78.75" hidden="false" customHeight="true" outlineLevel="0" collapsed="false">
      <c r="A33" s="29" t="n">
        <f aca="false">IF(H33&lt;&gt;"",COUNTA(H$3:H33),"")</f>
        <v>19</v>
      </c>
      <c r="B33" s="24" t="s">
        <v>57</v>
      </c>
      <c r="C33" s="25" t="s">
        <v>29</v>
      </c>
      <c r="D33" s="25" t="n">
        <v>22</v>
      </c>
      <c r="E33" s="34" t="s">
        <v>58</v>
      </c>
      <c r="F33" s="34"/>
      <c r="H33" s="5" t="s">
        <v>14</v>
      </c>
      <c r="R33" s="32"/>
      <c r="S33" s="33"/>
    </row>
    <row r="34" s="26" customFormat="true" ht="45" hidden="false" customHeight="true" outlineLevel="0" collapsed="false">
      <c r="A34" s="29" t="n">
        <f aca="false">IF(H34&lt;&gt;"",COUNTA(H$3:H34),"")</f>
        <v>20</v>
      </c>
      <c r="B34" s="24" t="s">
        <v>59</v>
      </c>
      <c r="C34" s="25" t="s">
        <v>29</v>
      </c>
      <c r="D34" s="25" t="n">
        <v>2.983</v>
      </c>
      <c r="E34" s="34" t="s">
        <v>60</v>
      </c>
      <c r="F34" s="34"/>
      <c r="H34" s="5" t="s">
        <v>14</v>
      </c>
      <c r="R34" s="32"/>
      <c r="S34" s="33"/>
    </row>
    <row r="35" s="26" customFormat="true" ht="33.55" hidden="false" customHeight="true" outlineLevel="0" collapsed="false">
      <c r="A35" s="29" t="n">
        <f aca="false">IF(H35&lt;&gt;"",COUNTA(H$3:H35),"")</f>
        <v>21</v>
      </c>
      <c r="B35" s="24" t="s">
        <v>61</v>
      </c>
      <c r="C35" s="25" t="s">
        <v>41</v>
      </c>
      <c r="D35" s="35" t="n">
        <v>0.094</v>
      </c>
      <c r="E35" s="34" t="s">
        <v>56</v>
      </c>
      <c r="F35" s="34"/>
      <c r="H35" s="5" t="s">
        <v>14</v>
      </c>
      <c r="R35" s="32"/>
      <c r="S35" s="33"/>
    </row>
    <row r="36" s="26" customFormat="true" ht="14.25" hidden="false" customHeight="true" outlineLevel="0" collapsed="false">
      <c r="A36" s="31" t="s">
        <v>62</v>
      </c>
      <c r="B36" s="31"/>
      <c r="C36" s="31"/>
      <c r="D36" s="31"/>
      <c r="E36" s="31"/>
      <c r="F36" s="31"/>
      <c r="R36" s="32" t="s">
        <v>62</v>
      </c>
      <c r="S36" s="33"/>
    </row>
    <row r="37" s="26" customFormat="true" ht="188.25" hidden="false" customHeight="true" outlineLevel="0" collapsed="false">
      <c r="A37" s="29" t="n">
        <f aca="false">IF(H37&lt;&gt;"",COUNTA(H$3:H37),"")</f>
        <v>22</v>
      </c>
      <c r="B37" s="24" t="s">
        <v>63</v>
      </c>
      <c r="C37" s="25" t="s">
        <v>18</v>
      </c>
      <c r="D37" s="25" t="n">
        <v>50</v>
      </c>
      <c r="E37" s="41" t="s">
        <v>64</v>
      </c>
      <c r="F37" s="41"/>
      <c r="H37" s="5" t="s">
        <v>14</v>
      </c>
      <c r="R37" s="32"/>
      <c r="S37" s="33"/>
    </row>
    <row r="38" s="26" customFormat="true" ht="156.75" hidden="false" customHeight="true" outlineLevel="0" collapsed="false">
      <c r="A38" s="29" t="n">
        <f aca="false">IF(H38&lt;&gt;"",COUNTA(H$3:H38),"")</f>
        <v>23</v>
      </c>
      <c r="B38" s="24" t="s">
        <v>65</v>
      </c>
      <c r="C38" s="25" t="s">
        <v>35</v>
      </c>
      <c r="D38" s="25" t="n">
        <v>60</v>
      </c>
      <c r="E38" s="34" t="s">
        <v>66</v>
      </c>
      <c r="F38" s="34"/>
      <c r="H38" s="5" t="s">
        <v>14</v>
      </c>
      <c r="R38" s="32"/>
      <c r="S38" s="33"/>
    </row>
    <row r="39" s="26" customFormat="true" ht="150" hidden="false" customHeight="true" outlineLevel="0" collapsed="false">
      <c r="A39" s="29" t="n">
        <f aca="false">IF(H39&lt;&gt;"",COUNTA(H$3:H39),"")</f>
        <v>24</v>
      </c>
      <c r="B39" s="24" t="s">
        <v>67</v>
      </c>
      <c r="C39" s="25" t="s">
        <v>68</v>
      </c>
      <c r="D39" s="36" t="s">
        <v>69</v>
      </c>
      <c r="E39" s="34" t="s">
        <v>70</v>
      </c>
      <c r="F39" s="34"/>
      <c r="H39" s="5" t="s">
        <v>14</v>
      </c>
      <c r="R39" s="32"/>
      <c r="S39" s="33"/>
    </row>
    <row r="40" s="26" customFormat="true" ht="81.75" hidden="false" customHeight="true" outlineLevel="0" collapsed="false">
      <c r="A40" s="29" t="n">
        <f aca="false">IF(H40&lt;&gt;"",COUNTA(H$3:H40),"")</f>
        <v>25</v>
      </c>
      <c r="B40" s="24" t="s">
        <v>71</v>
      </c>
      <c r="C40" s="25" t="s">
        <v>18</v>
      </c>
      <c r="D40" s="40" t="s">
        <v>72</v>
      </c>
      <c r="E40" s="34" t="s">
        <v>73</v>
      </c>
      <c r="F40" s="34"/>
      <c r="H40" s="5" t="s">
        <v>14</v>
      </c>
      <c r="R40" s="32"/>
      <c r="S40" s="33"/>
    </row>
    <row r="41" s="26" customFormat="true" ht="187.5" hidden="false" customHeight="true" outlineLevel="0" collapsed="false">
      <c r="A41" s="29" t="n">
        <f aca="false">IF(H41&lt;&gt;"",COUNTA(H$3:H41),"")</f>
        <v>26</v>
      </c>
      <c r="B41" s="24" t="s">
        <v>74</v>
      </c>
      <c r="C41" s="25" t="s">
        <v>35</v>
      </c>
      <c r="D41" s="36" t="n">
        <v>2</v>
      </c>
      <c r="E41" s="34" t="s">
        <v>75</v>
      </c>
      <c r="F41" s="34"/>
      <c r="H41" s="5" t="s">
        <v>14</v>
      </c>
      <c r="R41" s="32"/>
      <c r="S41" s="33"/>
    </row>
    <row r="42" s="26" customFormat="true" ht="246.75" hidden="false" customHeight="true" outlineLevel="0" collapsed="false">
      <c r="A42" s="29" t="n">
        <f aca="false">IF(H42&lt;&gt;"",COUNTA(H$3:H42),"")</f>
        <v>27</v>
      </c>
      <c r="B42" s="24" t="s">
        <v>76</v>
      </c>
      <c r="C42" s="25" t="s">
        <v>29</v>
      </c>
      <c r="D42" s="25" t="s">
        <v>77</v>
      </c>
      <c r="E42" s="34" t="s">
        <v>78</v>
      </c>
      <c r="F42" s="34"/>
      <c r="H42" s="5" t="s">
        <v>14</v>
      </c>
      <c r="R42" s="32"/>
      <c r="S42" s="33"/>
    </row>
    <row r="43" s="26" customFormat="true" ht="187.5" hidden="false" customHeight="true" outlineLevel="0" collapsed="false">
      <c r="A43" s="29" t="n">
        <f aca="false">IF(H43&lt;&gt;"",COUNTA(H$3:H43),"")</f>
        <v>28</v>
      </c>
      <c r="B43" s="24" t="s">
        <v>79</v>
      </c>
      <c r="C43" s="25" t="s">
        <v>18</v>
      </c>
      <c r="D43" s="25" t="n">
        <v>2.86657</v>
      </c>
      <c r="E43" s="34" t="s">
        <v>80</v>
      </c>
      <c r="F43" s="34"/>
      <c r="H43" s="5" t="s">
        <v>14</v>
      </c>
      <c r="R43" s="32"/>
      <c r="S43" s="33"/>
    </row>
    <row r="44" s="26" customFormat="true" ht="163.5" hidden="false" customHeight="true" outlineLevel="0" collapsed="false">
      <c r="A44" s="29" t="n">
        <f aca="false">IF(H44&lt;&gt;"",COUNTA(H$3:H44),"")</f>
        <v>29</v>
      </c>
      <c r="B44" s="24" t="s">
        <v>81</v>
      </c>
      <c r="C44" s="25" t="s">
        <v>32</v>
      </c>
      <c r="D44" s="35" t="n">
        <v>1.124</v>
      </c>
      <c r="E44" s="34" t="s">
        <v>82</v>
      </c>
      <c r="F44" s="34"/>
      <c r="H44" s="5" t="s">
        <v>14</v>
      </c>
      <c r="R44" s="32"/>
      <c r="S44" s="33"/>
    </row>
    <row r="45" s="26" customFormat="true" ht="190.5" hidden="false" customHeight="true" outlineLevel="0" collapsed="false">
      <c r="A45" s="29" t="n">
        <f aca="false">IF(H45&lt;&gt;"",COUNTA(H$3:H45),"")</f>
        <v>30</v>
      </c>
      <c r="B45" s="24" t="s">
        <v>83</v>
      </c>
      <c r="C45" s="25" t="s">
        <v>84</v>
      </c>
      <c r="D45" s="36" t="n">
        <v>9</v>
      </c>
      <c r="E45" s="34" t="s">
        <v>85</v>
      </c>
      <c r="F45" s="34"/>
      <c r="H45" s="5" t="s">
        <v>14</v>
      </c>
      <c r="R45" s="32"/>
      <c r="S45" s="33"/>
    </row>
    <row r="46" s="26" customFormat="true" ht="270" hidden="false" customHeight="true" outlineLevel="0" collapsed="false">
      <c r="A46" s="29" t="n">
        <f aca="false">IF(H46&lt;&gt;"",COUNTA(H$3:H46),"")</f>
        <v>31</v>
      </c>
      <c r="B46" s="24" t="s">
        <v>86</v>
      </c>
      <c r="C46" s="25" t="s">
        <v>18</v>
      </c>
      <c r="D46" s="25" t="n">
        <v>50</v>
      </c>
      <c r="E46" s="34" t="s">
        <v>87</v>
      </c>
      <c r="F46" s="34"/>
      <c r="H46" s="5" t="s">
        <v>14</v>
      </c>
      <c r="R46" s="32"/>
      <c r="S46" s="33"/>
    </row>
    <row r="47" s="26" customFormat="true" ht="22.35" hidden="false" customHeight="true" outlineLevel="0" collapsed="false">
      <c r="A47" s="30" t="s">
        <v>88</v>
      </c>
      <c r="B47" s="30"/>
      <c r="C47" s="30"/>
      <c r="D47" s="30"/>
      <c r="E47" s="30"/>
      <c r="F47" s="30"/>
      <c r="H47" s="5"/>
      <c r="R47" s="32"/>
      <c r="S47" s="33"/>
    </row>
    <row r="48" s="26" customFormat="true" ht="14.9" hidden="false" customHeight="true" outlineLevel="0" collapsed="false">
      <c r="A48" s="31" t="s">
        <v>89</v>
      </c>
      <c r="B48" s="31"/>
      <c r="C48" s="31"/>
      <c r="D48" s="31"/>
      <c r="E48" s="31"/>
      <c r="F48" s="31"/>
      <c r="H48" s="5"/>
      <c r="R48" s="32"/>
      <c r="S48" s="33"/>
    </row>
    <row r="49" s="26" customFormat="true" ht="110.05" hidden="false" customHeight="true" outlineLevel="0" collapsed="false">
      <c r="A49" s="29" t="n">
        <v>32</v>
      </c>
      <c r="B49" s="24" t="s">
        <v>26</v>
      </c>
      <c r="C49" s="25" t="s">
        <v>12</v>
      </c>
      <c r="D49" s="35" t="n">
        <v>0.314</v>
      </c>
      <c r="E49" s="34" t="s">
        <v>27</v>
      </c>
      <c r="F49" s="34"/>
      <c r="H49" s="5"/>
      <c r="R49" s="32"/>
      <c r="S49" s="33"/>
    </row>
    <row r="50" s="7" customFormat="true" ht="131.5" hidden="false" customHeight="true" outlineLevel="0" collapsed="false">
      <c r="A50" s="42" t="n">
        <v>33</v>
      </c>
      <c r="B50" s="24" t="s">
        <v>28</v>
      </c>
      <c r="C50" s="25" t="s">
        <v>29</v>
      </c>
      <c r="D50" s="25" t="n">
        <v>3.14</v>
      </c>
      <c r="E50" s="34" t="s">
        <v>90</v>
      </c>
      <c r="F50" s="34"/>
      <c r="G50" s="16"/>
      <c r="H50" s="16"/>
      <c r="I50" s="16"/>
      <c r="J50" s="43"/>
      <c r="K50" s="43"/>
      <c r="L50" s="43"/>
      <c r="Q50" s="44"/>
      <c r="R50" s="45"/>
      <c r="XFC50" s="26"/>
      <c r="XFD50" s="26"/>
    </row>
    <row r="51" s="17" customFormat="true" ht="123.1" hidden="false" customHeight="true" outlineLevel="0" collapsed="false">
      <c r="A51" s="42" t="n">
        <v>34</v>
      </c>
      <c r="B51" s="24" t="s">
        <v>31</v>
      </c>
      <c r="C51" s="25" t="s">
        <v>32</v>
      </c>
      <c r="D51" s="35" t="n">
        <v>0.354</v>
      </c>
      <c r="E51" s="34" t="s">
        <v>33</v>
      </c>
      <c r="F51" s="34"/>
      <c r="G51" s="16"/>
      <c r="H51" s="16"/>
      <c r="I51" s="43"/>
      <c r="J51" s="43"/>
      <c r="K51" s="43"/>
      <c r="L51" s="43"/>
      <c r="M51" s="7"/>
      <c r="N51" s="7"/>
      <c r="O51" s="7"/>
      <c r="P51" s="7"/>
      <c r="Q51" s="44"/>
      <c r="R51" s="45"/>
      <c r="S51" s="44"/>
      <c r="T51" s="44"/>
      <c r="U51" s="44"/>
      <c r="V51" s="44"/>
      <c r="W51" s="44"/>
      <c r="X51" s="44"/>
      <c r="Y51" s="44"/>
      <c r="Z51" s="44"/>
      <c r="AA51" s="44"/>
      <c r="AB51" s="44"/>
      <c r="AC51" s="44"/>
      <c r="AD51" s="44"/>
      <c r="AE51" s="18"/>
      <c r="AF51" s="18"/>
      <c r="AG51" s="18"/>
      <c r="AH51" s="18"/>
      <c r="AI51" s="18"/>
      <c r="AJ51" s="18"/>
      <c r="AK51" s="18"/>
      <c r="AL51" s="18"/>
      <c r="XFC51" s="7"/>
      <c r="XFD51" s="7"/>
    </row>
    <row r="52" s="17" customFormat="true" ht="105.4" hidden="false" customHeight="true" outlineLevel="0" collapsed="false">
      <c r="A52" s="42" t="n">
        <v>35</v>
      </c>
      <c r="B52" s="24" t="s">
        <v>91</v>
      </c>
      <c r="C52" s="25" t="s">
        <v>35</v>
      </c>
      <c r="D52" s="36" t="n">
        <v>1</v>
      </c>
      <c r="E52" s="34" t="s">
        <v>27</v>
      </c>
      <c r="F52" s="34"/>
      <c r="G52" s="16"/>
      <c r="H52" s="16"/>
      <c r="I52" s="43"/>
      <c r="J52" s="43"/>
      <c r="K52" s="43"/>
      <c r="L52" s="43"/>
      <c r="M52" s="7"/>
      <c r="N52" s="7"/>
      <c r="O52" s="7"/>
      <c r="P52" s="7"/>
      <c r="Q52" s="44"/>
      <c r="R52" s="45"/>
      <c r="S52" s="44"/>
      <c r="T52" s="44"/>
      <c r="U52" s="44"/>
      <c r="V52" s="44"/>
      <c r="W52" s="44"/>
      <c r="X52" s="44"/>
      <c r="Y52" s="44"/>
      <c r="Z52" s="44"/>
      <c r="AA52" s="44"/>
      <c r="AB52" s="44"/>
      <c r="AC52" s="44"/>
      <c r="AD52" s="44"/>
      <c r="AE52" s="18"/>
      <c r="AF52" s="18"/>
      <c r="AG52" s="18"/>
      <c r="AH52" s="18"/>
      <c r="AI52" s="18"/>
      <c r="AJ52" s="18"/>
      <c r="AK52" s="18"/>
      <c r="AL52" s="18"/>
    </row>
    <row r="53" s="17" customFormat="true" ht="12.75" hidden="false" customHeight="true" outlineLevel="0" collapsed="false">
      <c r="A53" s="46" t="s">
        <v>92</v>
      </c>
      <c r="B53" s="46"/>
      <c r="C53" s="46"/>
      <c r="D53" s="46"/>
      <c r="E53" s="46"/>
      <c r="F53" s="46"/>
      <c r="G53" s="16"/>
      <c r="H53" s="16"/>
      <c r="I53" s="43"/>
      <c r="J53" s="43"/>
      <c r="K53" s="43"/>
      <c r="L53" s="43"/>
      <c r="M53" s="7"/>
      <c r="N53" s="7"/>
      <c r="O53" s="7"/>
      <c r="P53" s="7"/>
      <c r="Q53" s="7"/>
      <c r="R53" s="44"/>
      <c r="S53" s="44"/>
      <c r="T53" s="44"/>
      <c r="U53" s="44"/>
      <c r="V53" s="44"/>
      <c r="W53" s="44"/>
      <c r="X53" s="44"/>
      <c r="Y53" s="44"/>
      <c r="Z53" s="44"/>
      <c r="AA53" s="44"/>
      <c r="AB53" s="44"/>
      <c r="AC53" s="44"/>
      <c r="AD53" s="44"/>
      <c r="AE53" s="18"/>
      <c r="AF53" s="18"/>
      <c r="AG53" s="18"/>
      <c r="AH53" s="18"/>
      <c r="AI53" s="18"/>
      <c r="AJ53" s="18"/>
      <c r="AK53" s="18"/>
      <c r="AL53" s="18"/>
    </row>
    <row r="54" s="17" customFormat="true" ht="160.4" hidden="false" customHeight="true" outlineLevel="0" collapsed="false">
      <c r="A54" s="42" t="n">
        <v>36</v>
      </c>
      <c r="B54" s="24" t="s">
        <v>93</v>
      </c>
      <c r="C54" s="25" t="s">
        <v>35</v>
      </c>
      <c r="D54" s="36" t="s">
        <v>94</v>
      </c>
      <c r="E54" s="34" t="s">
        <v>95</v>
      </c>
      <c r="F54" s="34"/>
      <c r="G54" s="16"/>
      <c r="H54" s="16"/>
      <c r="I54" s="43"/>
      <c r="J54" s="43"/>
      <c r="K54" s="43"/>
      <c r="L54" s="43"/>
      <c r="M54" s="7"/>
      <c r="N54" s="7"/>
      <c r="O54" s="7"/>
      <c r="P54" s="7"/>
      <c r="Q54" s="7"/>
      <c r="R54" s="44"/>
      <c r="S54" s="44"/>
      <c r="T54" s="44"/>
      <c r="U54" s="44"/>
      <c r="V54" s="44"/>
      <c r="W54" s="44"/>
      <c r="X54" s="44"/>
      <c r="Y54" s="44"/>
      <c r="Z54" s="44"/>
      <c r="AA54" s="44"/>
      <c r="AB54" s="44"/>
      <c r="AC54" s="44"/>
      <c r="AD54" s="44"/>
      <c r="AE54" s="18"/>
      <c r="AF54" s="18"/>
      <c r="AG54" s="18"/>
      <c r="AH54" s="18"/>
      <c r="AI54" s="18"/>
      <c r="AJ54" s="18"/>
      <c r="AK54" s="18"/>
      <c r="AL54" s="18"/>
    </row>
    <row r="55" s="17" customFormat="true" ht="28.9" hidden="false" customHeight="true" outlineLevel="0" collapsed="false">
      <c r="A55" s="42" t="n">
        <v>37</v>
      </c>
      <c r="B55" s="24" t="s">
        <v>96</v>
      </c>
      <c r="C55" s="25" t="s">
        <v>12</v>
      </c>
      <c r="D55" s="39" t="n">
        <v>53.55</v>
      </c>
      <c r="E55" s="34" t="s">
        <v>97</v>
      </c>
      <c r="F55" s="34"/>
      <c r="G55" s="16"/>
      <c r="H55" s="16"/>
      <c r="I55" s="43"/>
      <c r="J55" s="43"/>
      <c r="K55" s="43"/>
      <c r="L55" s="43"/>
      <c r="M55" s="7"/>
      <c r="N55" s="7"/>
      <c r="O55" s="7"/>
      <c r="P55" s="7"/>
      <c r="Q55" s="7"/>
      <c r="R55" s="44"/>
      <c r="S55" s="44"/>
      <c r="T55" s="44"/>
      <c r="U55" s="44"/>
      <c r="V55" s="44"/>
      <c r="W55" s="44"/>
      <c r="X55" s="44"/>
      <c r="Y55" s="44"/>
      <c r="Z55" s="44"/>
      <c r="AA55" s="44"/>
      <c r="AB55" s="44"/>
      <c r="AC55" s="44"/>
      <c r="AD55" s="44"/>
      <c r="AE55" s="18"/>
      <c r="AF55" s="18"/>
      <c r="AG55" s="18"/>
      <c r="AH55" s="18"/>
      <c r="AI55" s="18"/>
      <c r="AJ55" s="18"/>
      <c r="AK55" s="18"/>
      <c r="AL55" s="18"/>
    </row>
    <row r="56" s="17" customFormat="true" ht="19.55" hidden="false" customHeight="true" outlineLevel="0" collapsed="false">
      <c r="A56" s="46" t="s">
        <v>98</v>
      </c>
      <c r="B56" s="46"/>
      <c r="C56" s="46"/>
      <c r="D56" s="46"/>
      <c r="E56" s="46"/>
      <c r="F56" s="46"/>
      <c r="G56" s="16"/>
      <c r="H56" s="16"/>
      <c r="I56" s="43"/>
      <c r="J56" s="43"/>
      <c r="K56" s="43"/>
      <c r="L56" s="43"/>
      <c r="M56" s="7"/>
      <c r="N56" s="7"/>
      <c r="O56" s="7"/>
      <c r="P56" s="7"/>
      <c r="Q56" s="7"/>
      <c r="R56" s="44"/>
      <c r="S56" s="44"/>
      <c r="T56" s="44"/>
      <c r="U56" s="44"/>
      <c r="V56" s="44"/>
      <c r="W56" s="44"/>
      <c r="X56" s="44"/>
      <c r="Y56" s="44"/>
      <c r="Z56" s="44"/>
      <c r="AA56" s="44"/>
      <c r="AB56" s="44"/>
      <c r="AC56" s="44"/>
      <c r="AD56" s="44"/>
      <c r="AE56" s="18"/>
      <c r="AF56" s="18"/>
      <c r="AG56" s="18"/>
      <c r="AH56" s="18"/>
      <c r="AI56" s="18"/>
      <c r="AJ56" s="18"/>
      <c r="AK56" s="18"/>
      <c r="AL56" s="18"/>
    </row>
    <row r="57" customFormat="false" ht="118.45" hidden="false" customHeight="true" outlineLevel="0" collapsed="false">
      <c r="A57" s="27" t="s">
        <v>99</v>
      </c>
      <c r="B57" s="24" t="s">
        <v>100</v>
      </c>
      <c r="C57" s="25" t="s">
        <v>41</v>
      </c>
      <c r="D57" s="35" t="s">
        <v>101</v>
      </c>
      <c r="E57" s="34" t="s">
        <v>102</v>
      </c>
      <c r="F57" s="34"/>
      <c r="XFC57" s="17"/>
      <c r="XFD57" s="17"/>
    </row>
    <row r="58" s="14" customFormat="true" ht="54.1" hidden="false" customHeight="true" outlineLevel="0" collapsed="false">
      <c r="A58" s="27" t="s">
        <v>103</v>
      </c>
      <c r="B58" s="24" t="s">
        <v>104</v>
      </c>
      <c r="C58" s="25" t="s">
        <v>12</v>
      </c>
      <c r="D58" s="25" t="s">
        <v>105</v>
      </c>
      <c r="E58" s="34" t="s">
        <v>106</v>
      </c>
      <c r="F58" s="34"/>
      <c r="G58" s="47"/>
      <c r="R58" s="48"/>
      <c r="S58" s="48"/>
      <c r="T58" s="48"/>
      <c r="U58" s="48"/>
      <c r="V58" s="48"/>
      <c r="W58" s="48"/>
      <c r="X58" s="48"/>
      <c r="Y58" s="48"/>
      <c r="Z58" s="48"/>
      <c r="AA58" s="48"/>
      <c r="AB58" s="48"/>
      <c r="AC58" s="48"/>
      <c r="AD58" s="48"/>
      <c r="AE58" s="48"/>
      <c r="AF58" s="48"/>
      <c r="AG58" s="48"/>
      <c r="AH58" s="48"/>
      <c r="AI58" s="48"/>
      <c r="AJ58" s="48"/>
      <c r="AK58" s="48"/>
      <c r="AL58" s="48"/>
      <c r="XFC58" s="7"/>
      <c r="XFD58" s="7"/>
    </row>
    <row r="59" s="14" customFormat="true" ht="14.45" hidden="false" customHeight="false" outlineLevel="0" collapsed="false">
      <c r="A59" s="49" t="s">
        <v>107</v>
      </c>
      <c r="B59" s="49"/>
      <c r="C59" s="49"/>
      <c r="D59" s="49"/>
      <c r="E59" s="49"/>
      <c r="F59" s="49"/>
      <c r="G59" s="50"/>
      <c r="R59" s="48"/>
      <c r="S59" s="48"/>
      <c r="T59" s="48"/>
      <c r="U59" s="48"/>
      <c r="V59" s="48"/>
      <c r="W59" s="48"/>
      <c r="X59" s="48"/>
      <c r="Y59" s="48"/>
      <c r="Z59" s="48"/>
      <c r="AA59" s="48"/>
      <c r="AB59" s="48"/>
      <c r="AC59" s="48"/>
      <c r="AD59" s="48"/>
      <c r="AE59" s="48"/>
      <c r="AF59" s="48"/>
      <c r="AG59" s="48"/>
      <c r="AH59" s="48"/>
      <c r="AI59" s="48"/>
      <c r="AJ59" s="48"/>
      <c r="AK59" s="48"/>
      <c r="AL59" s="48"/>
      <c r="XFC59" s="7"/>
      <c r="XFD59" s="7"/>
    </row>
    <row r="60" s="14" customFormat="true" ht="139.9" hidden="false" customHeight="true" outlineLevel="0" collapsed="false">
      <c r="A60" s="27" t="s">
        <v>108</v>
      </c>
      <c r="B60" s="24" t="s">
        <v>109</v>
      </c>
      <c r="C60" s="25" t="s">
        <v>32</v>
      </c>
      <c r="D60" s="35" t="s">
        <v>110</v>
      </c>
      <c r="E60" s="34" t="s">
        <v>111</v>
      </c>
      <c r="F60" s="34"/>
      <c r="G60" s="50"/>
      <c r="R60" s="48"/>
      <c r="S60" s="48"/>
      <c r="T60" s="48"/>
      <c r="U60" s="48"/>
      <c r="V60" s="48"/>
      <c r="W60" s="48"/>
      <c r="X60" s="48"/>
      <c r="Y60" s="48"/>
      <c r="Z60" s="48"/>
      <c r="AA60" s="48"/>
      <c r="AB60" s="48"/>
      <c r="AC60" s="48"/>
      <c r="AD60" s="48"/>
      <c r="AE60" s="48"/>
      <c r="AF60" s="48"/>
      <c r="AG60" s="48"/>
      <c r="AH60" s="48"/>
      <c r="AI60" s="48"/>
      <c r="AJ60" s="48"/>
      <c r="AK60" s="48"/>
      <c r="AL60" s="48"/>
      <c r="XFC60" s="7"/>
      <c r="XFD60" s="7"/>
    </row>
    <row r="61" s="14" customFormat="true" ht="158.55" hidden="false" customHeight="true" outlineLevel="0" collapsed="false">
      <c r="A61" s="27" t="s">
        <v>112</v>
      </c>
      <c r="B61" s="24" t="s">
        <v>113</v>
      </c>
      <c r="C61" s="25" t="s">
        <v>18</v>
      </c>
      <c r="D61" s="37" t="s">
        <v>114</v>
      </c>
      <c r="E61" s="34" t="s">
        <v>115</v>
      </c>
      <c r="F61" s="34"/>
      <c r="G61" s="50"/>
      <c r="R61" s="48"/>
      <c r="S61" s="48"/>
      <c r="T61" s="48"/>
      <c r="U61" s="48"/>
      <c r="V61" s="48"/>
      <c r="W61" s="48"/>
      <c r="X61" s="48"/>
      <c r="Y61" s="48"/>
      <c r="Z61" s="48"/>
      <c r="AA61" s="48"/>
      <c r="AB61" s="48"/>
      <c r="AC61" s="48"/>
      <c r="AD61" s="48"/>
      <c r="AE61" s="48"/>
      <c r="AF61" s="48"/>
      <c r="AG61" s="48"/>
      <c r="AH61" s="48"/>
      <c r="AI61" s="48"/>
      <c r="AJ61" s="48"/>
      <c r="AK61" s="48"/>
      <c r="AL61" s="48"/>
      <c r="XFC61" s="7"/>
      <c r="XFD61" s="7"/>
    </row>
    <row r="62" s="14" customFormat="true" ht="209.85" hidden="false" customHeight="true" outlineLevel="0" collapsed="false">
      <c r="A62" s="27" t="s">
        <v>116</v>
      </c>
      <c r="B62" s="24" t="s">
        <v>117</v>
      </c>
      <c r="C62" s="25" t="s">
        <v>12</v>
      </c>
      <c r="D62" s="25" t="s">
        <v>118</v>
      </c>
      <c r="E62" s="34" t="s">
        <v>13</v>
      </c>
      <c r="F62" s="34"/>
      <c r="G62" s="51"/>
      <c r="R62" s="48"/>
      <c r="S62" s="48"/>
      <c r="T62" s="48"/>
      <c r="U62" s="48"/>
      <c r="V62" s="48"/>
      <c r="W62" s="48"/>
      <c r="X62" s="48"/>
      <c r="Y62" s="48"/>
      <c r="Z62" s="48"/>
      <c r="AA62" s="48"/>
      <c r="AB62" s="48"/>
      <c r="AC62" s="48"/>
      <c r="AD62" s="48"/>
      <c r="AE62" s="48"/>
      <c r="AF62" s="48"/>
      <c r="AG62" s="48"/>
      <c r="AH62" s="48"/>
      <c r="AI62" s="48"/>
      <c r="AJ62" s="48"/>
      <c r="AK62" s="48"/>
      <c r="AL62" s="48"/>
      <c r="XFC62" s="7"/>
      <c r="XFD62" s="7"/>
    </row>
    <row r="63" s="14" customFormat="true" ht="14.45" hidden="false" customHeight="false" outlineLevel="0" collapsed="false">
      <c r="A63" s="52" t="s">
        <v>119</v>
      </c>
      <c r="B63" s="52"/>
      <c r="C63" s="52"/>
      <c r="D63" s="52"/>
      <c r="E63" s="52"/>
      <c r="F63" s="52"/>
      <c r="G63" s="53"/>
      <c r="R63" s="48"/>
      <c r="S63" s="48"/>
      <c r="T63" s="48"/>
      <c r="U63" s="48"/>
      <c r="V63" s="48"/>
      <c r="W63" s="48"/>
      <c r="X63" s="48"/>
      <c r="Y63" s="48"/>
      <c r="Z63" s="48"/>
      <c r="AA63" s="48"/>
      <c r="AB63" s="48"/>
      <c r="AC63" s="48"/>
      <c r="AD63" s="48"/>
      <c r="AE63" s="48"/>
      <c r="AF63" s="48"/>
      <c r="AG63" s="48"/>
      <c r="AH63" s="48"/>
      <c r="AI63" s="48"/>
      <c r="AJ63" s="48"/>
      <c r="AK63" s="48"/>
      <c r="AL63" s="48"/>
      <c r="XFC63" s="7"/>
      <c r="XFD63" s="7"/>
    </row>
    <row r="64" customFormat="false" ht="71.8" hidden="false" customHeight="true" outlineLevel="0" collapsed="false">
      <c r="A64" s="27" t="s">
        <v>120</v>
      </c>
      <c r="B64" s="24" t="s">
        <v>37</v>
      </c>
      <c r="C64" s="25" t="s">
        <v>29</v>
      </c>
      <c r="D64" s="25" t="n">
        <v>8</v>
      </c>
      <c r="E64" s="34" t="s">
        <v>38</v>
      </c>
      <c r="F64" s="34"/>
    </row>
    <row r="65" customFormat="false" ht="14.45" hidden="false" customHeight="false" outlineLevel="0" collapsed="false">
      <c r="A65" s="49" t="s">
        <v>121</v>
      </c>
      <c r="B65" s="49"/>
      <c r="C65" s="49"/>
      <c r="D65" s="49"/>
      <c r="E65" s="49"/>
      <c r="F65" s="49"/>
    </row>
    <row r="66" customFormat="false" ht="158.55" hidden="false" customHeight="true" outlineLevel="0" collapsed="false">
      <c r="A66" s="27" t="s">
        <v>122</v>
      </c>
      <c r="B66" s="24" t="s">
        <v>63</v>
      </c>
      <c r="C66" s="25" t="s">
        <v>18</v>
      </c>
      <c r="D66" s="25" t="n">
        <v>50</v>
      </c>
      <c r="E66" s="34" t="s">
        <v>123</v>
      </c>
      <c r="F66" s="34"/>
    </row>
    <row r="67" customFormat="false" ht="136.15" hidden="false" customHeight="true" outlineLevel="0" collapsed="false">
      <c r="A67" s="27" t="s">
        <v>124</v>
      </c>
      <c r="B67" s="24" t="s">
        <v>65</v>
      </c>
      <c r="C67" s="25" t="s">
        <v>35</v>
      </c>
      <c r="D67" s="25" t="n">
        <v>60</v>
      </c>
      <c r="E67" s="34" t="s">
        <v>66</v>
      </c>
      <c r="F67" s="34"/>
    </row>
    <row r="68" customFormat="false" ht="133.35" hidden="false" customHeight="true" outlineLevel="0" collapsed="false">
      <c r="A68" s="27" t="s">
        <v>125</v>
      </c>
      <c r="B68" s="24" t="s">
        <v>67</v>
      </c>
      <c r="C68" s="25" t="s">
        <v>68</v>
      </c>
      <c r="D68" s="36" t="s">
        <v>126</v>
      </c>
      <c r="E68" s="34" t="s">
        <v>70</v>
      </c>
      <c r="F68" s="34"/>
    </row>
    <row r="69" customFormat="false" ht="82.05" hidden="false" customHeight="true" outlineLevel="0" collapsed="false">
      <c r="A69" s="27" t="s">
        <v>127</v>
      </c>
      <c r="B69" s="24" t="s">
        <v>71</v>
      </c>
      <c r="C69" s="25" t="s">
        <v>18</v>
      </c>
      <c r="D69" s="40" t="s">
        <v>128</v>
      </c>
      <c r="E69" s="34" t="s">
        <v>73</v>
      </c>
      <c r="F69" s="34"/>
    </row>
    <row r="70" customFormat="false" ht="162.3" hidden="false" customHeight="true" outlineLevel="0" collapsed="false">
      <c r="A70" s="27" t="s">
        <v>129</v>
      </c>
      <c r="B70" s="24" t="s">
        <v>74</v>
      </c>
      <c r="C70" s="25" t="s">
        <v>35</v>
      </c>
      <c r="D70" s="36" t="n">
        <v>2</v>
      </c>
      <c r="E70" s="34" t="s">
        <v>95</v>
      </c>
      <c r="F70" s="34"/>
    </row>
    <row r="71" customFormat="false" ht="248.1" hidden="false" customHeight="true" outlineLevel="0" collapsed="false">
      <c r="A71" s="27" t="s">
        <v>130</v>
      </c>
      <c r="B71" s="24" t="s">
        <v>76</v>
      </c>
      <c r="C71" s="25" t="s">
        <v>29</v>
      </c>
      <c r="D71" s="25" t="s">
        <v>131</v>
      </c>
      <c r="E71" s="34" t="s">
        <v>132</v>
      </c>
      <c r="F71" s="34"/>
    </row>
    <row r="72" customFormat="false" ht="170.7" hidden="false" customHeight="true" outlineLevel="0" collapsed="false">
      <c r="A72" s="27" t="s">
        <v>133</v>
      </c>
      <c r="B72" s="24" t="s">
        <v>79</v>
      </c>
      <c r="C72" s="25" t="s">
        <v>18</v>
      </c>
      <c r="D72" s="25" t="s">
        <v>134</v>
      </c>
      <c r="E72" s="34" t="s">
        <v>80</v>
      </c>
      <c r="F72" s="34"/>
    </row>
    <row r="73" customFormat="false" ht="142.7" hidden="false" customHeight="true" outlineLevel="0" collapsed="false">
      <c r="A73" s="27" t="s">
        <v>135</v>
      </c>
      <c r="B73" s="24" t="s">
        <v>136</v>
      </c>
      <c r="C73" s="25" t="s">
        <v>32</v>
      </c>
      <c r="D73" s="35" t="n">
        <v>1.124</v>
      </c>
      <c r="E73" s="34" t="s">
        <v>82</v>
      </c>
      <c r="F73" s="34"/>
    </row>
    <row r="74" customFormat="false" ht="163.2" hidden="false" customHeight="true" outlineLevel="0" collapsed="false">
      <c r="A74" s="27" t="s">
        <v>137</v>
      </c>
      <c r="B74" s="24" t="s">
        <v>83</v>
      </c>
      <c r="C74" s="25" t="s">
        <v>84</v>
      </c>
      <c r="D74" s="36" t="n">
        <v>9</v>
      </c>
      <c r="E74" s="34" t="s">
        <v>85</v>
      </c>
      <c r="F74" s="34"/>
    </row>
    <row r="75" customFormat="false" ht="227.6" hidden="false" customHeight="true" outlineLevel="0" collapsed="false">
      <c r="A75" s="27" t="s">
        <v>138</v>
      </c>
      <c r="B75" s="24" t="s">
        <v>86</v>
      </c>
      <c r="C75" s="25" t="s">
        <v>18</v>
      </c>
      <c r="D75" s="25" t="n">
        <v>50</v>
      </c>
      <c r="E75" s="34" t="s">
        <v>87</v>
      </c>
      <c r="F75" s="34"/>
    </row>
    <row r="76" customFormat="false" ht="26.1" hidden="false" customHeight="true" outlineLevel="0" collapsed="false">
      <c r="B76" s="54" t="s">
        <v>139</v>
      </c>
      <c r="C76" s="55"/>
      <c r="D76" s="55"/>
      <c r="E76" s="56"/>
      <c r="F76" s="56"/>
    </row>
    <row r="77" customFormat="false" ht="23.3" hidden="false" customHeight="true" outlineLevel="0" collapsed="false">
      <c r="A77" s="57"/>
      <c r="B77" s="54" t="s">
        <v>140</v>
      </c>
      <c r="C77" s="2"/>
      <c r="D77" s="2"/>
      <c r="E77" s="58"/>
      <c r="F77" s="58"/>
      <c r="G77" s="59"/>
    </row>
    <row r="78" customFormat="false" ht="16.4" hidden="false" customHeight="true" outlineLevel="0" collapsed="false">
      <c r="B78" s="60" t="s">
        <v>141</v>
      </c>
      <c r="C78" s="60"/>
      <c r="D78" s="60"/>
      <c r="E78" s="60"/>
      <c r="F78" s="60"/>
    </row>
    <row r="79" customFormat="false" ht="20.1" hidden="false" customHeight="true" outlineLevel="0" collapsed="false">
      <c r="B79" s="60" t="s">
        <v>142</v>
      </c>
      <c r="C79" s="60"/>
      <c r="D79" s="60"/>
      <c r="E79" s="60"/>
      <c r="F79" s="60"/>
    </row>
    <row r="80" customFormat="false" ht="29.85" hidden="false" customHeight="true" outlineLevel="0" collapsed="false">
      <c r="B80" s="60" t="s">
        <v>143</v>
      </c>
      <c r="C80" s="60"/>
      <c r="D80" s="60"/>
      <c r="E80" s="60"/>
      <c r="F80" s="60"/>
    </row>
    <row r="81" customFormat="false" ht="20.1" hidden="false" customHeight="true" outlineLevel="0" collapsed="false">
      <c r="B81" s="60" t="s">
        <v>144</v>
      </c>
      <c r="C81" s="60"/>
      <c r="D81" s="60"/>
      <c r="E81" s="60"/>
      <c r="F81" s="60"/>
    </row>
    <row r="82" customFormat="false" ht="14.9" hidden="false" customHeight="true" outlineLevel="0" collapsed="false">
      <c r="B82" s="60" t="s">
        <v>145</v>
      </c>
      <c r="C82" s="60"/>
      <c r="D82" s="60"/>
      <c r="E82" s="60"/>
      <c r="F82" s="60"/>
    </row>
    <row r="84" customFormat="false" ht="14.45" hidden="false" customHeight="false" outlineLevel="0" collapsed="false">
      <c r="A84" s="61"/>
      <c r="B84" s="62"/>
      <c r="C84" s="14"/>
      <c r="D84" s="63"/>
      <c r="E84" s="63"/>
      <c r="F84" s="63"/>
      <c r="G84" s="63"/>
    </row>
    <row r="85" customFormat="false" ht="14.45" hidden="false" customHeight="false" outlineLevel="0" collapsed="false">
      <c r="A85" s="61"/>
      <c r="B85" s="53"/>
      <c r="C85" s="14"/>
      <c r="D85" s="64"/>
      <c r="E85" s="64"/>
      <c r="F85" s="64"/>
      <c r="G85" s="64"/>
    </row>
  </sheetData>
  <mergeCells count="80">
    <mergeCell ref="D1:F1"/>
    <mergeCell ref="A3:F3"/>
    <mergeCell ref="A4:F4"/>
    <mergeCell ref="E6:F6"/>
    <mergeCell ref="E7:F7"/>
    <mergeCell ref="A8:F8"/>
    <mergeCell ref="A9:F9"/>
    <mergeCell ref="A10:F10"/>
    <mergeCell ref="E11:F11"/>
    <mergeCell ref="E12:F12"/>
    <mergeCell ref="A13:F13"/>
    <mergeCell ref="E14:F14"/>
    <mergeCell ref="E15:F15"/>
    <mergeCell ref="E16:F16"/>
    <mergeCell ref="E17:F17"/>
    <mergeCell ref="E18:F18"/>
    <mergeCell ref="A19:F19"/>
    <mergeCell ref="E20:F20"/>
    <mergeCell ref="E21:F21"/>
    <mergeCell ref="E22:F22"/>
    <mergeCell ref="E23:F23"/>
    <mergeCell ref="A24:F24"/>
    <mergeCell ref="E25:F25"/>
    <mergeCell ref="A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A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A47:F47"/>
    <mergeCell ref="A48:F48"/>
    <mergeCell ref="E49:F49"/>
    <mergeCell ref="E50:F50"/>
    <mergeCell ref="E51:F51"/>
    <mergeCell ref="E52:F52"/>
    <mergeCell ref="A53:F53"/>
    <mergeCell ref="E54:F54"/>
    <mergeCell ref="E55:F55"/>
    <mergeCell ref="A56:F56"/>
    <mergeCell ref="E57:F57"/>
    <mergeCell ref="E58:F58"/>
    <mergeCell ref="A59:F59"/>
    <mergeCell ref="E60:F60"/>
    <mergeCell ref="E61:F61"/>
    <mergeCell ref="E62:F62"/>
    <mergeCell ref="A63:F63"/>
    <mergeCell ref="E64:F64"/>
    <mergeCell ref="A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  <mergeCell ref="E75:F75"/>
    <mergeCell ref="B78:F78"/>
    <mergeCell ref="B79:F79"/>
    <mergeCell ref="B80:F80"/>
    <mergeCell ref="B81:F81"/>
    <mergeCell ref="B82:F82"/>
    <mergeCell ref="D84:G84"/>
    <mergeCell ref="D85:G85"/>
  </mergeCells>
  <printOptions headings="false" gridLines="false" gridLinesSet="true" horizontalCentered="false" verticalCentered="false"/>
  <pageMargins left="0.7875" right="0.315277777777778" top="0.315277777777778" bottom="0.314583333333333" header="0.511811023622047" footer="0.196527777777778"/>
  <pageSetup paperSize="9" scale="100" fitToWidth="1" fitToHeight="0" pageOrder="downThenOver" orientation="portrait" blackAndWhite="false" draft="false" cellComments="none" horizontalDpi="300" verticalDpi="300" copies="1"/>
  <headerFooter differentFirst="false" differentOddEven="false">
    <oddHeader/>
    <oddFooter>&amp;R&amp;11Страница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33</TotalTime>
  <Application>AlterOffice/2025.3.1.0$Linux_X86_64 LibreOffice_project/431cd1b79110582f53535c95ed0a2449aadc8bf9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2020-09-30T08:50:27Z</dcterms:created>
  <dc:creator/>
  <dc:description/>
  <dc:language>ru-RU</dc:language>
  <cp:lastModifiedBy>zvolimbovskaya_eg@DGK.RU</cp:lastModifiedBy>
  <dcterms:modified xsi:type="dcterms:W3CDTF">2026-05-25T10:30:14Z</dcterms:modified>
  <cp:revision>15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